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.sharepoint.com/teams/accountabilityreport/Shared Documents/Accountability Team/2019 Accountability Report/Files for Energy Div DRs/DR-01 due Apr 16 2020/"/>
    </mc:Choice>
  </mc:AlternateContent>
  <xr:revisionPtr revIDLastSave="1445" documentId="8_{32574612-CC55-42E2-A041-3F74D773F9BB}" xr6:coauthVersionLast="44" xr6:coauthVersionMax="45" xr10:uidLastSave="{929868C2-38F8-4B23-9C8C-07A3D76B816C}"/>
  <bookViews>
    <workbookView xWindow="-103" yWindow="-103" windowWidth="22149" windowHeight="11949" tabRatio="817" xr2:uid="{5AC438DA-1001-4F5F-B519-9EB7870F11B9}"/>
  </bookViews>
  <sheets>
    <sheet name="Q2" sheetId="44" r:id="rId1"/>
    <sheet name="Q3" sheetId="43" r:id="rId2"/>
    <sheet name="Q1=&gt;" sheetId="42" r:id="rId3"/>
    <sheet name="SCG OM--&gt;" sheetId="5" r:id="rId4"/>
    <sheet name="GDO" sheetId="16" r:id="rId5"/>
    <sheet name="GC" sheetId="27" r:id="rId6"/>
    <sheet name="GE" sheetId="17" r:id="rId7"/>
    <sheet name="MPO" sheetId="28" r:id="rId8"/>
    <sheet name="GSI" sheetId="18" r:id="rId9"/>
    <sheet name="GTO" sheetId="19" r:id="rId10"/>
    <sheet name="UGSO" sheetId="31" r:id="rId11"/>
    <sheet name="PSEP" sheetId="30" r:id="rId12"/>
    <sheet name="GAq" sheetId="29" r:id="rId13"/>
    <sheet name="CS" sheetId="24" r:id="rId14"/>
    <sheet name="IT &amp; CyO" sheetId="12" r:id="rId15"/>
    <sheet name="SSO" sheetId="15" r:id="rId16"/>
    <sheet name="A&amp;G" sheetId="6" r:id="rId17"/>
    <sheet name="HR" sheetId="20" r:id="rId18"/>
    <sheet name="BalProgO" sheetId="22" r:id="rId19"/>
    <sheet name="SCG Cap=&gt;" sheetId="41" r:id="rId20"/>
    <sheet name="2-GDC" sheetId="32" r:id="rId21"/>
    <sheet name="2-GEC" sheetId="33" r:id="rId22"/>
    <sheet name="2-MPC" sheetId="34" r:id="rId23"/>
    <sheet name="2-GTC" sheetId="35" r:id="rId24"/>
    <sheet name="2-UGSC" sheetId="36" r:id="rId25"/>
    <sheet name="2-PSEPC" sheetId="37" r:id="rId26"/>
    <sheet name="2-ITC_CYC" sheetId="38" r:id="rId27"/>
    <sheet name="2-SSC" sheetId="39" r:id="rId28"/>
    <sheet name="2-Bal ProgC" sheetId="40" r:id="rId29"/>
    <sheet name="Var Criteria" sheetId="2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P">#REF!</definedName>
    <definedName name="__123Graph_A" localSheetId="29" hidden="1">'[1]Annuity Plan'!#REF!</definedName>
    <definedName name="__123Graph_A" hidden="1">'[1]Annuity Plan'!#REF!</definedName>
    <definedName name="__123Graph_AGraph2" localSheetId="29" hidden="1">'[1]Annuity Plan'!#REF!</definedName>
    <definedName name="__123Graph_AGraph2" hidden="1">'[1]Annuity Plan'!#REF!</definedName>
    <definedName name="__123Graph_AGraph4" localSheetId="29" hidden="1">'[1]Annuity Plan'!#REF!</definedName>
    <definedName name="__123Graph_AGraph4" hidden="1">'[1]Annuity Plan'!#REF!</definedName>
    <definedName name="__123Graph_B" localSheetId="29" hidden="1">'[2]09-98'!#REF!</definedName>
    <definedName name="__123Graph_B" hidden="1">'[2]09-98'!#REF!</definedName>
    <definedName name="__123Graph_C" localSheetId="29" hidden="1">[3]reports!#REF!</definedName>
    <definedName name="__123Graph_C" hidden="1">[3]reports!#REF!</definedName>
    <definedName name="__123Graph_CCHART1" localSheetId="29" hidden="1">[4]A!#REF!</definedName>
    <definedName name="__123Graph_CCHART1" hidden="1">[4]A!#REF!</definedName>
    <definedName name="__123Graph_CCHART2" localSheetId="29" hidden="1">[4]A!#REF!</definedName>
    <definedName name="__123Graph_CCHART2" hidden="1">[4]A!#REF!</definedName>
    <definedName name="__123Graph_CCHART3" localSheetId="29" hidden="1">[4]A!#REF!</definedName>
    <definedName name="__123Graph_CCHART3" hidden="1">[4]A!#REF!</definedName>
    <definedName name="__123Graph_CCHART4" localSheetId="29" hidden="1">[4]A!#REF!</definedName>
    <definedName name="__123Graph_CCHART4" hidden="1">[4]A!#REF!</definedName>
    <definedName name="__123Graph_CCHART5" localSheetId="29" hidden="1">[4]A!#REF!</definedName>
    <definedName name="__123Graph_CCHART5" hidden="1">[4]A!#REF!</definedName>
    <definedName name="__123Graph_D" localSheetId="29" hidden="1">[3]reports!#REF!</definedName>
    <definedName name="__123Graph_D" hidden="1">[3]reports!#REF!</definedName>
    <definedName name="__123Graph_DCHART1" localSheetId="29" hidden="1">[4]A!#REF!</definedName>
    <definedName name="__123Graph_DCHART1" hidden="1">[4]A!#REF!</definedName>
    <definedName name="__123Graph_DCHART2" localSheetId="29" hidden="1">[4]A!#REF!</definedName>
    <definedName name="__123Graph_DCHART2" hidden="1">[4]A!#REF!</definedName>
    <definedName name="__123Graph_DCHART3" localSheetId="29" hidden="1">[4]A!#REF!</definedName>
    <definedName name="__123Graph_DCHART3" hidden="1">[4]A!#REF!</definedName>
    <definedName name="__123Graph_DCHART4" localSheetId="29" hidden="1">[4]A!#REF!</definedName>
    <definedName name="__123Graph_DCHART4" hidden="1">[4]A!#REF!</definedName>
    <definedName name="__123Graph_DCHART5" localSheetId="29" hidden="1">[4]A!#REF!</definedName>
    <definedName name="__123Graph_DCHART5" hidden="1">[4]A!#REF!</definedName>
    <definedName name="__123Graph_E" localSheetId="29" hidden="1">[3]reports!#REF!</definedName>
    <definedName name="__123Graph_E" hidden="1">[3]reports!#REF!</definedName>
    <definedName name="__123Graph_FCHART4" localSheetId="29" hidden="1">[4]A!#REF!</definedName>
    <definedName name="__123Graph_FCHART4" hidden="1">[4]A!#REF!</definedName>
    <definedName name="__123Graph_FCHART5" localSheetId="29" hidden="1">[4]A!#REF!</definedName>
    <definedName name="__123Graph_FCHART5" hidden="1">[4]A!#REF!</definedName>
    <definedName name="__123Graph_X" localSheetId="29" hidden="1">[5]reports!#REF!</definedName>
    <definedName name="__123Graph_X" hidden="1">[5]reports!#REF!</definedName>
    <definedName name="_123Graph_CHART3" localSheetId="29" hidden="1">[4]A!#REF!</definedName>
    <definedName name="_123Graph_CHART3" hidden="1">[4]A!#REF!</definedName>
    <definedName name="_Fill" localSheetId="29" hidden="1">#REF!</definedName>
    <definedName name="_Fill" hidden="1">#REF!</definedName>
    <definedName name="_Key1" localSheetId="29" hidden="1">'[6]A-2'!#REF!</definedName>
    <definedName name="_Key1" hidden="1">'[6]A-2'!#REF!</definedName>
    <definedName name="_Order1" hidden="1">255</definedName>
    <definedName name="_Order2" hidden="1">255</definedName>
    <definedName name="_Sort" localSheetId="29" hidden="1">'[6]A-2'!#REF!</definedName>
    <definedName name="_Sort" hidden="1">'[6]A-2'!#REF!</definedName>
    <definedName name="_w2" localSheetId="29" hidden="1">{"SourcesUses",#N/A,TRUE,"CFMODEL";"TransOverview",#N/A,TRUE,"CFMODEL"}</definedName>
    <definedName name="_w2" hidden="1">{"SourcesUses",#N/A,TRUE,"CFMODEL";"TransOverview",#N/A,TRUE,"CFMODEL"}</definedName>
    <definedName name="aaa" localSheetId="29" hidden="1">{"Income Statement",#N/A,FALSE,"CFMODEL";"Balance Sheet",#N/A,FALSE,"CFMODEL"}</definedName>
    <definedName name="aaa" hidden="1">{"Income Statement",#N/A,FALSE,"CFMODEL";"Balance Sheet",#N/A,FALSE,"CFMODEL"}</definedName>
    <definedName name="aaaa" localSheetId="29" hidden="1">{"SourcesUses",#N/A,TRUE,"FundsFlow";"TransOverview",#N/A,TRUE,"FundsFlow"}</definedName>
    <definedName name="aaaa" hidden="1">{"SourcesUses",#N/A,TRUE,"FundsFlow";"TransOverview",#N/A,TRUE,"FundsFlow"}</definedName>
    <definedName name="aaaaaaaaaaaaa" localSheetId="29" hidden="1">{"SourcesUses",#N/A,TRUE,"CFMODEL";"TransOverview",#N/A,TRUE,"CFMODEL"}</definedName>
    <definedName name="aaaaaaaaaaaaa" hidden="1">{"SourcesUses",#N/A,TRUE,"CFMODEL";"TransOverview",#N/A,TRUE,"CFMODEL"}</definedName>
    <definedName name="abc" hidden="1">"3Q12KMQDU0T4XKGIPPUR4OEMV"</definedName>
    <definedName name="CapDetails">#REF!</definedName>
    <definedName name="ccccccc" localSheetId="29" hidden="1">{"SourcesUses",#N/A,TRUE,#N/A;"TransOverview",#N/A,TRUE,"CFMODEL"}</definedName>
    <definedName name="ccccccc" hidden="1">{"SourcesUses",#N/A,TRUE,#N/A;"TransOverview",#N/A,TRUE,"CFMODEL"}</definedName>
    <definedName name="ccccccccccccccc" localSheetId="29" hidden="1">{"SourcesUses",#N/A,TRUE,"FundsFlow";"TransOverview",#N/A,TRUE,"FundsFlow"}</definedName>
    <definedName name="ccccccccccccccc" hidden="1">{"SourcesUses",#N/A,TRUE,"FundsFlow";"TransOverview",#N/A,TRUE,"FundsFlow"}</definedName>
    <definedName name="CompanyColumn" localSheetId="29">#REF!</definedName>
    <definedName name="CompanyColumn">#REF!</definedName>
    <definedName name="CompanyList">#REF!</definedName>
    <definedName name="CompanyStart">#REF!</definedName>
    <definedName name="_xlnm.Criteria">#REF!</definedName>
    <definedName name="d" localSheetId="29" hidden="1">{"SourcesUses",#N/A,TRUE,#N/A;"TransOverview",#N/A,TRUE,"CFMODEL"}</definedName>
    <definedName name="d" hidden="1">{"SourcesUses",#N/A,TRUE,#N/A;"TransOverview",#N/A,TRUE,"CFMODEL"}</definedName>
    <definedName name="dd" localSheetId="29" hidden="1">{"Income Statement",#N/A,FALSE,"CFMODEL";"Balance Sheet",#N/A,FALSE,"CFMODEL"}</definedName>
    <definedName name="dd" hidden="1">{"Income Statement",#N/A,FALSE,"CFMODEL";"Balance Sheet",#N/A,FALSE,"CFMODEL"}</definedName>
    <definedName name="ddd" localSheetId="29" hidden="1">{"SourcesUses",#N/A,TRUE,#N/A;"TransOverview",#N/A,TRUE,"CFMODEL"}</definedName>
    <definedName name="ddd" hidden="1">{"SourcesUses",#N/A,TRUE,#N/A;"TransOverview",#N/A,TRUE,"CFMODEL"}</definedName>
    <definedName name="dddddddd" localSheetId="29" hidden="1">{"Income Statement",#N/A,FALSE,"CFMODEL";"Balance Sheet",#N/A,FALSE,"CFMODEL"}</definedName>
    <definedName name="dddddddd" hidden="1">{"Income Statement",#N/A,FALSE,"CFMODEL";"Balance Sheet",#N/A,FALSE,"CFMODEL"}</definedName>
    <definedName name="ddddddddddddddd" localSheetId="29" hidden="1">{"SourcesUses",#N/A,TRUE,"CFMODEL";"TransOverview",#N/A,TRUE,"CFMODEL"}</definedName>
    <definedName name="ddddddddddddddd" hidden="1">{"SourcesUses",#N/A,TRUE,"CFMODEL";"TransOverview",#N/A,TRUE,"CFMODEL"}</definedName>
    <definedName name="dddddddddddddddddd" localSheetId="29" hidden="1">{"SourcesUses",#N/A,TRUE,#N/A;"TransOverview",#N/A,TRUE,"CFMODEL"}</definedName>
    <definedName name="dddddddddddddddddd" hidden="1">{"SourcesUses",#N/A,TRUE,#N/A;"TransOverview",#N/A,TRUE,"CFMODEL"}</definedName>
    <definedName name="ddddddddddddddddddddd" localSheetId="29" hidden="1">{"SourcesUses",#N/A,TRUE,"FundsFlow";"TransOverview",#N/A,TRUE,"FundsFlow"}</definedName>
    <definedName name="ddddddddddddddddddddd" hidden="1">{"SourcesUses",#N/A,TRUE,"FundsFlow";"TransOverview",#N/A,TRUE,"FundsFlow"}</definedName>
    <definedName name="ddddddddddddddddddddddd" localSheetId="29" hidden="1">{"SourcesUses",#N/A,TRUE,#N/A;"TransOverview",#N/A,TRUE,"CFMODEL"}</definedName>
    <definedName name="ddddddddddddddddddddddd" hidden="1">{"SourcesUses",#N/A,TRUE,#N/A;"TransOverview",#N/A,TRUE,"CFMODEL"}</definedName>
    <definedName name="DF_GRID_1">#REF!</definedName>
    <definedName name="DF_NAVPANEL_13">'[7]Cap Data Collect Template'!#REF!</definedName>
    <definedName name="DF_NAVPANEL_18">'[7]Cap Data Collect Template'!#REF!</definedName>
    <definedName name="eeeeeeeeeee" localSheetId="29" hidden="1">{"SourcesUses",#N/A,TRUE,#N/A;"TransOverview",#N/A,TRUE,"CFMODEL"}</definedName>
    <definedName name="eeeeeeeeeee" hidden="1">{"SourcesUses",#N/A,TRUE,#N/A;"TransOverview",#N/A,TRUE,"CFMODEL"}</definedName>
    <definedName name="eeeeeeeeeeeeeeeeee" localSheetId="29" hidden="1">{"SourcesUses",#N/A,TRUE,"FundsFlow";"TransOverview",#N/A,TRUE,"FundsFlow"}</definedName>
    <definedName name="eeeeeeeeeeeeeeeeee" hidden="1">{"SourcesUses",#N/A,TRUE,"FundsFlow";"TransOverview",#N/A,TRUE,"FundsFlow"}</definedName>
    <definedName name="FAColumn" localSheetId="29">#REF!</definedName>
    <definedName name="FAColumn">#REF!</definedName>
    <definedName name="FAStart">#REF!</definedName>
    <definedName name="FERCLook">[8]FERCMap!$A$2:$C$520</definedName>
    <definedName name="g" localSheetId="29" hidden="1">{"SourcesUses",#N/A,TRUE,#N/A;"TransOverview",#N/A,TRUE,"CFMODEL"}</definedName>
    <definedName name="g" hidden="1">{"SourcesUses",#N/A,TRUE,#N/A;"TransOverview",#N/A,TRUE,"CFMODEL"}</definedName>
    <definedName name="gggg" localSheetId="29" hidden="1">{"SourcesUses",#N/A,TRUE,#N/A;"TransOverview",#N/A,TRUE,"CFMODEL"}</definedName>
    <definedName name="gggg" hidden="1">{"SourcesUses",#N/A,TRUE,#N/A;"TransOverview",#N/A,TRUE,"CFMODEL"}</definedName>
    <definedName name="hhhh" localSheetId="29" hidden="1">{"SourcesUses",#N/A,TRUE,#N/A;"TransOverview",#N/A,TRUE,"CFMODEL"}</definedName>
    <definedName name="hhhh" hidden="1">{"SourcesUses",#N/A,TRUE,#N/A;"TransOverview",#N/A,TRUE,"CFMODEL"}</definedName>
    <definedName name="limcount" hidden="1">1</definedName>
    <definedName name="newwrev" localSheetId="29" hidden="1">{#N/A,#N/A,TRUE,"SDGE";#N/A,#N/A,TRUE,"GBU";#N/A,#N/A,TRUE,"TBU";#N/A,#N/A,TRUE,"EDBU";#N/A,#N/A,TRUE,"ExclCC"}</definedName>
    <definedName name="newwrev" hidden="1">{#N/A,#N/A,TRUE,"SDGE";#N/A,#N/A,TRUE,"GBU";#N/A,#N/A,TRUE,"TBU";#N/A,#N/A,TRUE,"EDBU";#N/A,#N/A,TRUE,"ExclCC"}</definedName>
    <definedName name="OMBW">'[9]O&amp;M by WP'!$E$2:$G$577</definedName>
    <definedName name="OMBWDet">#REF!</definedName>
    <definedName name="OMDetails">#REF!</definedName>
    <definedName name="OMDetails1">#REF!</definedName>
    <definedName name="otherrev" localSheetId="29" hidden="1">{#N/A,#N/A,TRUE,"SDGE";#N/A,#N/A,TRUE,"GBU";#N/A,#N/A,TRUE,"TBU";#N/A,#N/A,TRUE,"EDBU";#N/A,#N/A,TRUE,"ExclCC"}</definedName>
    <definedName name="otherrev" hidden="1">{#N/A,#N/A,TRUE,"SDGE";#N/A,#N/A,TRUE,"GBU";#N/A,#N/A,TRUE,"TBU";#N/A,#N/A,TRUE,"EDBU";#N/A,#N/A,TRUE,"ExclCC"}</definedName>
    <definedName name="PRINT" localSheetId="29">#REF!</definedName>
    <definedName name="PRINT">#REF!</definedName>
    <definedName name="_xlnm.Print_Area" localSheetId="28">'2-Bal ProgC'!$A$1:$L$16</definedName>
    <definedName name="_xlnm.Print_Area" localSheetId="20">'2-GDC'!$A$1:$L$46</definedName>
    <definedName name="_xlnm.Print_Area" localSheetId="21">'2-GEC'!$A$1:$L$9</definedName>
    <definedName name="_xlnm.Print_Area" localSheetId="23">'2-GTC'!$A$1:$L$32</definedName>
    <definedName name="_xlnm.Print_Area" localSheetId="26">'2-ITC_CYC'!$A$1:$L$23</definedName>
    <definedName name="_xlnm.Print_Area" localSheetId="22">'2-MPC'!$A$1:$L$11</definedName>
    <definedName name="_xlnm.Print_Area" localSheetId="25">'2-PSEPC'!$A$1:$L$10</definedName>
    <definedName name="_xlnm.Print_Area" localSheetId="27">'2-SSC'!$A$1:$L$11</definedName>
    <definedName name="_xlnm.Print_Area" localSheetId="24">'2-UGSC'!$A$1:$L$21</definedName>
    <definedName name="_xlnm.Print_Area" localSheetId="16">'A&amp;G'!$A$1:$L$22</definedName>
    <definedName name="_xlnm.Print_Area" localSheetId="18">BalProgO!$A$1:$L$12</definedName>
    <definedName name="_xlnm.Print_Area" localSheetId="13">CS!$A$1:$L$59</definedName>
    <definedName name="_xlnm.Print_Area" localSheetId="12">GAq!$A$1:$L$7</definedName>
    <definedName name="_xlnm.Print_Area" localSheetId="5">GC!$A$1:$L$21</definedName>
    <definedName name="_xlnm.Print_Area" localSheetId="4">GDO!$A$1:$L$47</definedName>
    <definedName name="_xlnm.Print_Area" localSheetId="6">GE!$A$1:$L$33</definedName>
    <definedName name="_xlnm.Print_Area" localSheetId="8">GSI!$A$1:$L$69</definedName>
    <definedName name="_xlnm.Print_Area" localSheetId="9">GTO!$A$1:$L$23</definedName>
    <definedName name="_xlnm.Print_Area" localSheetId="17">HR!$A$1:$L$16</definedName>
    <definedName name="_xlnm.Print_Area" localSheetId="14">'IT &amp; CyO'!$A$1:$L$24</definedName>
    <definedName name="_xlnm.Print_Area" localSheetId="7">MPO!$A$1:$L$11</definedName>
    <definedName name="_xlnm.Print_Area" localSheetId="11">PSEP!$A$1:$L$8</definedName>
    <definedName name="_xlnm.Print_Area" localSheetId="0">'Q2'!$A$1:$O$50</definedName>
    <definedName name="_xlnm.Print_Area" localSheetId="1">'Q3'!$A$1:$F$8</definedName>
    <definedName name="_xlnm.Print_Area" localSheetId="15">SSO!$A$1:$L$28</definedName>
    <definedName name="_xlnm.Print_Area" localSheetId="10">UGSO!$A$1:$L$13</definedName>
    <definedName name="_xlnm.Print_Area" localSheetId="29">'Var Criteria'!$A$1:$J$15</definedName>
    <definedName name="_xlnm.Print_Titles" localSheetId="20">'2-GDC'!$6:$6</definedName>
    <definedName name="_xlnm.Print_Titles" localSheetId="13">CS!$5:$5</definedName>
    <definedName name="_xlnm.Print_Titles" localSheetId="4">GDO!$5:$5</definedName>
    <definedName name="_xlnm.Print_Titles" localSheetId="8">GSI!$5:$5</definedName>
    <definedName name="qqqqqqq" localSheetId="29" hidden="1">{"SourcesUses",#N/A,TRUE,"CFMODEL";"TransOverview",#N/A,TRUE,"CFMODEL"}</definedName>
    <definedName name="qqqqqqq" hidden="1">{"SourcesUses",#N/A,TRUE,"CFMODEL";"TransOverview",#N/A,TRUE,"CFMODEL"}</definedName>
    <definedName name="qqqqqqqqqqqqqqqqqq" localSheetId="29" hidden="1">{"Income Statement",#N/A,FALSE,"CFMODEL";"Balance Sheet",#N/A,FALSE,"CFMODEL"}</definedName>
    <definedName name="qqqqqqqqqqqqqqqqqq" hidden="1">{"Income Statement",#N/A,FALSE,"CFMODEL";"Balance Sheet",#N/A,FALSE,"CFMODEL"}</definedName>
    <definedName name="RAMPLook">'[10]TY19 O&amp;M RAMP WP'!$A$1:$C$109</definedName>
    <definedName name="reference3" localSheetId="29" hidden="1">{"SourcesUses",#N/A,TRUE,"CFMODEL";"TransOverview",#N/A,TRUE,"CFMODEL"}</definedName>
    <definedName name="reference3" hidden="1">{"SourcesUses",#N/A,TRUE,"CFMODEL";"TransOverview",#N/A,TRUE,"CFMODEL"}</definedName>
    <definedName name="reference32" localSheetId="29" hidden="1">{"SourcesUses",#N/A,TRUE,"CFMODEL";"TransOverview",#N/A,TRUE,"CFMODEL"}</definedName>
    <definedName name="reference32" hidden="1">{"SourcesUses",#N/A,TRUE,"CFMODEL";"TransOverview",#N/A,TRUE,"CFMODEL"}</definedName>
    <definedName name="riskvlook" localSheetId="29">#REF!</definedName>
    <definedName name="riskvlook">#REF!</definedName>
    <definedName name="rngCompany">#REF!</definedName>
    <definedName name="rngDatasheet">[11]DataSheet!$F$25:$AJ$2000</definedName>
    <definedName name="rngEscalated" localSheetId="29">#REF!</definedName>
    <definedName name="rngEscalated">#REF!</definedName>
    <definedName name="rngETElecCap">#REF!</definedName>
    <definedName name="rngETElecOM">#REF!</definedName>
    <definedName name="rngFactors">#REF!</definedName>
    <definedName name="rngfrmAdjustmentsSource">#REF!</definedName>
    <definedName name="rngfrmAdjustmentsTarget">#REF!</definedName>
    <definedName name="rngLookupAdjustmentData">#REF!</definedName>
    <definedName name="rngReassignmentGas">#REF!</definedName>
    <definedName name="rrrrrr" localSheetId="29" hidden="1">{"SourcesUses",#N/A,TRUE,"FundsFlow";"TransOverview",#N/A,TRUE,"FundsFlow"}</definedName>
    <definedName name="rrrrrr" hidden="1">{"SourcesUses",#N/A,TRUE,"FundsFlow";"TransOverview",#N/A,TRUE,"FundsFlow"}</definedName>
    <definedName name="rrrrrr2" localSheetId="29" hidden="1">{"SourcesUses",#N/A,TRUE,"FundsFlow";"TransOverview",#N/A,TRUE,"FundsFlow"}</definedName>
    <definedName name="rrrrrr2" hidden="1">{"SourcesUses",#N/A,TRUE,"FundsFlow";"TransOverview",#N/A,TRUE,"FundsFlow"}</definedName>
    <definedName name="SAPBEXhrIndnt" hidden="1">"Wide"</definedName>
    <definedName name="SAPBEXrevision" hidden="1">5</definedName>
    <definedName name="SAPBEXsysID" hidden="1">"BWP"</definedName>
    <definedName name="SAPBEXwbID" hidden="1">"3QOW764ESLK8IEDJNNBBL0VFB"</definedName>
    <definedName name="SAPsysID" hidden="1">"708C5W7SBKP804JT78WJ0JNKI"</definedName>
    <definedName name="SAPwbID" hidden="1">"ARS"</definedName>
    <definedName name="SCBudCode">#REF!</definedName>
    <definedName name="SCCapvlook" localSheetId="29">#REF!</definedName>
    <definedName name="SCCapvlook">#REF!</definedName>
    <definedName name="SCGCap" localSheetId="29">#REF!</definedName>
    <definedName name="SCGCap">#REF!</definedName>
    <definedName name="SCGRCArea">#REF!</definedName>
    <definedName name="SCWitness">#REF!</definedName>
    <definedName name="SDBudCode">#REF!</definedName>
    <definedName name="SDGECap" localSheetId="29">#REF!</definedName>
    <definedName name="SDGECap">#REF!</definedName>
    <definedName name="SDGRCArea">#REF!</definedName>
    <definedName name="SDWitness">#REF!</definedName>
    <definedName name="sencount" hidden="1">1</definedName>
    <definedName name="SFAColumn" localSheetId="29">#REF!</definedName>
    <definedName name="SFAColumn">#REF!</definedName>
    <definedName name="SFAStart">#REF!</definedName>
    <definedName name="SOEColumn">#REF!</definedName>
    <definedName name="SOEStart">#REF!</definedName>
    <definedName name="sss" localSheetId="29" hidden="1">{"SourcesUses",#N/A,TRUE,#N/A;"TransOverview",#N/A,TRUE,"CFMODEL"}</definedName>
    <definedName name="sss" hidden="1">{"SourcesUses",#N/A,TRUE,#N/A;"TransOverview",#N/A,TRUE,"CFMODEL"}</definedName>
    <definedName name="sssssssssssssssss" localSheetId="29" hidden="1">{"Income Statement",#N/A,FALSE,"CFMODEL";"Balance Sheet",#N/A,FALSE,"CFMODEL"}</definedName>
    <definedName name="sssssssssssssssss" hidden="1">{"Income Statement",#N/A,FALSE,"CFMODEL";"Balance Sheet",#N/A,FALSE,"CFMODEL"}</definedName>
    <definedName name="sssssssssssssssssss" localSheetId="29" hidden="1">{"Income Statement",#N/A,FALSE,"CFMODEL";"Balance Sheet",#N/A,FALSE,"CFMODEL"}</definedName>
    <definedName name="sssssssssssssssssss" hidden="1">{"Income Statement",#N/A,FALSE,"CFMODEL";"Balance Sheet",#N/A,FALSE,"CFMODEL"}</definedName>
    <definedName name="test" localSheetId="29" hidden="1">{"Control_DataContact",#N/A,FALSE,"Control"}</definedName>
    <definedName name="test" hidden="1">{"Control_DataContact",#N/A,FALSE,"Control"}</definedName>
    <definedName name="test1" localSheetId="29" hidden="1">{"Sch.D_P_1Gas",#N/A,FALSE,"Sch.D";"Sch.D_P_2Elec",#N/A,FALSE,"Sch.D"}</definedName>
    <definedName name="test1" hidden="1">{"Sch.D_P_1Gas",#N/A,FALSE,"Sch.D";"Sch.D_P_2Elec",#N/A,FALSE,"Sch.D"}</definedName>
    <definedName name="test2" localSheetId="29" hidden="1">{"Sch.D_P_1Gas",#N/A,FALSE,"Sch.D";"Sch.D_P_2Elec",#N/A,FALSE,"Sch.D"}</definedName>
    <definedName name="test2" hidden="1">{"Sch.D_P_1Gas",#N/A,FALSE,"Sch.D";"Sch.D_P_2Elec",#N/A,FALSE,"Sch.D"}</definedName>
    <definedName name="test3" localSheetId="29" hidden="1">{"Sch.E_PayrollExp",#N/A,TRUE,"Sch.E,F,G,H";"Sch.F_PayrollTaxes",#N/A,TRUE,"Sch.E,F,G,H";"Sch.G_IncentComp",#N/A,TRUE,"Sch.E,F,G,H";"Sch.H_P1_EmplBeneSum",#N/A,TRUE,"Sch.E,F,G,H"}</definedName>
    <definedName name="test3" hidden="1">{"Sch.E_PayrollExp",#N/A,TRUE,"Sch.E,F,G,H";"Sch.F_PayrollTaxes",#N/A,TRUE,"Sch.E,F,G,H";"Sch.G_IncentComp",#N/A,TRUE,"Sch.E,F,G,H";"Sch.H_P1_EmplBeneSum",#N/A,TRUE,"Sch.E,F,G,H"}</definedName>
    <definedName name="TUCU" hidden="1">[12]Input!#REF!</definedName>
    <definedName name="w" localSheetId="29" hidden="1">{"SourcesUses",#N/A,TRUE,"CFMODEL";"TransOverview",#N/A,TRUE,"CFMODEL"}</definedName>
    <definedName name="w" hidden="1">{"SourcesUses",#N/A,TRUE,"CFMODEL";"TransOverview",#N/A,TRUE,"CFMODEL"}</definedName>
    <definedName name="WKGRPColumn" localSheetId="29">#REF!</definedName>
    <definedName name="WKGRPColumn">#REF!</definedName>
    <definedName name="WKGRPStart">#REF!</definedName>
    <definedName name="wrn.AllSummarySheets." localSheetId="29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BS._.Elements." localSheetId="29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usum." localSheetId="29" hidden="1">{#N/A,#N/A,TRUE,"SDGE";#N/A,#N/A,TRUE,"GBU";#N/A,#N/A,TRUE,"TBU";#N/A,#N/A,TRUE,"EDBU";#N/A,#N/A,TRUE,"ExclCC"}</definedName>
    <definedName name="wrn.busum." hidden="1">{#N/A,#N/A,TRUE,"SDGE";#N/A,#N/A,TRUE,"GBU";#N/A,#N/A,TRUE,"TBU";#N/A,#N/A,TRUE,"EDBU";#N/A,#N/A,TRUE,"ExclCC"}</definedName>
    <definedName name="wrn.ControlSheets." localSheetId="29" hidden="1">{"Control_P1",#N/A,FALSE,"Control";"Control_P2",#N/A,FALSE,"Control";"Control_P3",#N/A,FALSE,"Control";"Control_P4",#N/A,FALSE,"Control"}</definedName>
    <definedName name="wrn.ControlSheets." hidden="1">{"Control_P1",#N/A,FALSE,"Control";"Control_P2",#N/A,FALSE,"Control";"Control_P3",#N/A,FALSE,"Control";"Control_P4",#N/A,FALSE,"Control"}</definedName>
    <definedName name="wrn.Data." localSheetId="29" hidden="1">{#N/A,#N/A,FALSE,"3 Year Plan"}</definedName>
    <definedName name="wrn.Data." hidden="1">{#N/A,#N/A,FALSE,"3 Year Plan"}</definedName>
    <definedName name="wrn.Data_Contact." localSheetId="29" hidden="1">{"Control_DataContact",#N/A,FALSE,"Control"}</definedName>
    <definedName name="wrn.Data_Contact." hidden="1">{"Control_DataContact",#N/A,FALSE,"Control"}</definedName>
    <definedName name="wrn.Est_2003." localSheetId="29" hidden="1">{"Est_Pg1",#N/A,FALSE,"Estimate2003";"Est_Pg2",#N/A,FALSE,"Estimate2003";"Est_Pg3",#N/A,FALSE,"Estimate2003";"Escalation,",#N/A,FALSE,"Escalation"}</definedName>
    <definedName name="wrn.Est_2003." hidden="1">{"Est_Pg1",#N/A,FALSE,"Estimate2003";"Est_Pg2",#N/A,FALSE,"Estimate2003";"Est_Pg3",#N/A,FALSE,"Estimate2003";"Escalation,",#N/A,FALSE,"Escalation"}</definedName>
    <definedName name="wrn.MyTestReport." localSheetId="29" hidden="1">{"Alberta",#N/A,FALSE,"Pivot Data";#N/A,#N/A,FALSE,"Pivot Data";"HiddenColumns",#N/A,FALSE,"Pivot Data"}</definedName>
    <definedName name="wrn.MyTestReport." hidden="1">{"Alberta",#N/A,FALSE,"Pivot Data";#N/A,#N/A,FALSE,"Pivot Data";"HiddenColumns",#N/A,FALSE,"Pivot Data"}</definedName>
    <definedName name="wrn.Revenue." localSheetId="29" hidden="1">{#N/A,#N/A,FALSE,"3 Year Plan";#N/A,#N/A,FALSE,"3 Year Plan"}</definedName>
    <definedName name="wrn.Revenue." hidden="1">{#N/A,#N/A,FALSE,"3 Year Plan";#N/A,#N/A,FALSE,"3 Year Plan"}</definedName>
    <definedName name="wrn.Sch.A._.B." localSheetId="29" hidden="1">{"Sch.A_CWC_Summary",#N/A,FALSE,"Sch.A,B";"Sch.B_LLSummary",#N/A,FALSE,"Sch.A,B"}</definedName>
    <definedName name="wrn.Sch.A._.B." hidden="1">{"Sch.A_CWC_Summary",#N/A,FALSE,"Sch.A,B";"Sch.B_LLSummary",#N/A,FALSE,"Sch.A,B"}</definedName>
    <definedName name="wrn.Sch.C." localSheetId="29" hidden="1">{"Sch.C_Rev_lag",#N/A,FALSE,"Sch.C"}</definedName>
    <definedName name="wrn.Sch.C." hidden="1">{"Sch.C_Rev_lag",#N/A,FALSE,"Sch.C"}</definedName>
    <definedName name="wrn.Sch.D." localSheetId="29" hidden="1">{"Sch.D1_GasPurch",#N/A,FALSE,"Sch.D";"Sch.D2_ElecPurch",#N/A,FALSE,"Sch.D"}</definedName>
    <definedName name="wrn.Sch.D." hidden="1">{"Sch.D1_GasPurch",#N/A,FALSE,"Sch.D";"Sch.D2_ElecPurch",#N/A,FALSE,"Sch.D"}</definedName>
    <definedName name="wrn.Sch.E._.F." localSheetId="29" hidden="1">{"Sch.E_PayrollExp",#N/A,TRUE,"Sch.E,F";"Sch.F_FICA",#N/A,TRUE,"Sch.E,F"}</definedName>
    <definedName name="wrn.Sch.E._.F." hidden="1">{"Sch.E_PayrollExp",#N/A,TRUE,"Sch.E,F";"Sch.F_FICA",#N/A,TRUE,"Sch.E,F"}</definedName>
    <definedName name="wrn.Sch.G." localSheetId="29" hidden="1">{"Sch.G_ICP",#N/A,FALSE,"Sch.G"}</definedName>
    <definedName name="wrn.Sch.G." hidden="1">{"Sch.G_ICP",#N/A,FALSE,"Sch.G"}</definedName>
    <definedName name="wrn.Sch.H." localSheetId="29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localSheetId="29" hidden="1">{"Sch.I_Goods&amp;Svcs",#N/A,FALSE,"Sch.I"}</definedName>
    <definedName name="wrn.Sch.I." hidden="1">{"Sch.I_Goods&amp;Svcs",#N/A,FALSE,"Sch.I"}</definedName>
    <definedName name="wrn.Sch.J." localSheetId="29" hidden="1">{"Sch.J_CorpChgs",#N/A,FALSE,"Sch.J"}</definedName>
    <definedName name="wrn.Sch.J." hidden="1">{"Sch.J_CorpChgs",#N/A,FALSE,"Sch.J"}</definedName>
    <definedName name="wrn.Sch.K." localSheetId="29" hidden="1">{"Sch.K_P1_PropLease",#N/A,FALSE,"Sch.K";"Sch.K_P2_PropLease",#N/A,FALSE,"Sch.K"}</definedName>
    <definedName name="wrn.Sch.K." hidden="1">{"Sch.K_P1_PropLease",#N/A,FALSE,"Sch.K";"Sch.K_P2_PropLease",#N/A,FALSE,"Sch.K"}</definedName>
    <definedName name="wrn.Sch.L." localSheetId="29" hidden="1">{"Sch.L_MaterialIssue",#N/A,FALSE,"Sch.L"}</definedName>
    <definedName name="wrn.Sch.L." hidden="1">{"Sch.L_MaterialIssue",#N/A,FALSE,"Sch.L"}</definedName>
    <definedName name="wrn.Sch.M." localSheetId="29" hidden="1">{"Sch.M_Prop&amp;FFTaxes",#N/A,FALSE,"Sch.M"}</definedName>
    <definedName name="wrn.Sch.M." hidden="1">{"Sch.M_Prop&amp;FFTaxes",#N/A,FALSE,"Sch.M"}</definedName>
    <definedName name="wrn.Sch.N." localSheetId="29" hidden="1">{"Sch.N_IncTaxes",#N/A,FALSE,"Sch. N, O"}</definedName>
    <definedName name="wrn.Sch.N." hidden="1">{"Sch.N_IncTaxes",#N/A,FALSE,"Sch. N, O"}</definedName>
    <definedName name="wrn.Sch.O." localSheetId="29" hidden="1">{"Sch.O1_FedITDeferred",#N/A,FALSE,"Sch. N, O";"Sch_O2_Depreciation",#N/A,FALSE,"Sch. N, O";"Sch_O3_AmortInsurance",#N/A,FALSE,"Sch. N, O"}</definedName>
    <definedName name="wrn.Sch.O." hidden="1">{"Sch.O1_FedITDeferred",#N/A,FALSE,"Sch. N, O";"Sch_O2_Depreciation",#N/A,FALSE,"Sch. N, O";"Sch_O3_AmortInsurance",#N/A,FALSE,"Sch. N, O"}</definedName>
    <definedName name="wrn.Sch.P." localSheetId="29" hidden="1">{"Sch.P_BS_Bal",#N/A,FALSE,"WP-BS Elem"}</definedName>
    <definedName name="wrn.Sch.P." hidden="1">{"Sch.P_BS_Bal",#N/A,FALSE,"WP-BS Elem"}</definedName>
    <definedName name="wrn.Sch.P._.Accts." localSheetId="29" hidden="1">{"Sch.P_BS_Accts",#N/A,FALSE,"WP-BS Elem"}</definedName>
    <definedName name="wrn.Sch.P._.Accts." hidden="1">{"Sch.P_BS_Accts",#N/A,FALSE,"WP-BS Elem"}</definedName>
    <definedName name="wrn.test1." localSheetId="29" hidden="1">{"Income Statement",#N/A,FALSE,"CFMODEL";"Balance Sheet",#N/A,FALSE,"CFMODEL"}</definedName>
    <definedName name="wrn.test1." hidden="1">{"Income Statement",#N/A,FALSE,"CFMODEL";"Balance Sheet",#N/A,FALSE,"CFMODEL"}</definedName>
    <definedName name="wrn.test2." localSheetId="29" hidden="1">{"SourcesUses",#N/A,TRUE,"CFMODEL";"TransOverview",#N/A,TRUE,"CFMODEL"}</definedName>
    <definedName name="wrn.test2." hidden="1">{"SourcesUses",#N/A,TRUE,"CFMODEL";"TransOverview",#N/A,TRUE,"CFMODEL"}</definedName>
    <definedName name="wrn.test3." localSheetId="29" hidden="1">{"SourcesUses",#N/A,TRUE,#N/A;"TransOverview",#N/A,TRUE,"CFMODEL"}</definedName>
    <definedName name="wrn.test3." hidden="1">{"SourcesUses",#N/A,TRUE,#N/A;"TransOverview",#N/A,TRUE,"CFMODEL"}</definedName>
    <definedName name="wrn.test3.2" localSheetId="29" hidden="1">{"SourcesUses",#N/A,TRUE,#N/A;"TransOverview",#N/A,TRUE,"CFMODEL"}</definedName>
    <definedName name="wrn.test3.2" hidden="1">{"SourcesUses",#N/A,TRUE,#N/A;"TransOverview",#N/A,TRUE,"CFMODEL"}</definedName>
    <definedName name="wrn.test4." localSheetId="29" hidden="1">{"SourcesUses",#N/A,TRUE,"FundsFlow";"TransOverview",#N/A,TRUE,"FundsFlow"}</definedName>
    <definedName name="wrn.test4." hidden="1">{"SourcesUses",#N/A,TRUE,"FundsFlow";"TransOverview",#N/A,TRUE,"FundsFlow"}</definedName>
    <definedName name="wrn.test42." localSheetId="29" hidden="1">{"SourcesUses",#N/A,TRUE,"FundsFlow";"TransOverview",#N/A,TRUE,"FundsFlow"}</definedName>
    <definedName name="wrn.test42." hidden="1">{"SourcesUses",#N/A,TRUE,"FundsFlow";"TransOverview",#N/A,TRUE,"FundsFlow"}</definedName>
    <definedName name="zzzzzzzzzz" localSheetId="29" hidden="1">{"SourcesUses",#N/A,TRUE,"CFMODEL";"TransOverview",#N/A,TRUE,"CFMODEL"}</definedName>
    <definedName name="zzzzzzzzzz" hidden="1">{"SourcesUses",#N/A,TRUE,"CFMODEL";"TransOverview",#N/A,TRUE,"CFMODEL"}</definedName>
    <definedName name="zzzzzzzzzzzzzzzzz" localSheetId="29" hidden="1">{"SourcesUses",#N/A,TRUE,"CFMODEL";"TransOverview",#N/A,TRUE,"CFMODEL"}</definedName>
    <definedName name="zzzzzzzzzzzzzzzzz" hidden="1">{"SourcesUses",#N/A,TRUE,"CFMODEL";"TransOverview",#N/A,TRUE,"CFMODEL"}</definedName>
    <definedName name="zzzzzzzzzzzzzzzzzzzzzzzzz" localSheetId="29" hidden="1">{"Income Statement",#N/A,FALSE,"CFMODEL";"Balance Sheet",#N/A,FALSE,"CFMODEL"}</definedName>
    <definedName name="zzzzzzzzzzzzzzzzzzzzzzzzz" hidden="1">{"Income Statement",#N/A,FALSE,"CFMODEL";"Balance Sheet",#N/A,FALSE,"CFMODEL"}</definedName>
    <definedName name="zzzzzzzzzzzzzzzzzzzzzzzzzzz" localSheetId="29" hidden="1">{"SourcesUses",#N/A,TRUE,"FundsFlow";"TransOverview",#N/A,TRUE,"FundsFlow"}</definedName>
    <definedName name="zzzzzzzzzzzzzzzzzzzzzzzzzzz" hidden="1">{"SourcesUses",#N/A,TRUE,"FundsFlow";"TransOverview",#N/A,TRUE,"FundsFlow"}</definedName>
    <definedName name="zzzzzzzzzzzzzzzzzzzzzzzzzzzzz" localSheetId="29" hidden="1">{"SourcesUses",#N/A,TRUE,"CFMODEL";"TransOverview",#N/A,TRUE,"CFMODEL"}</definedName>
    <definedName name="zzzzzzzzzzzzzzzzzzzzzzzzzzzzz" hidden="1">{"SourcesUses",#N/A,TRUE,"CFMODEL";"TransOverview",#N/A,TRUE,"CFMODEL"}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6" l="1"/>
  <c r="J21" i="6"/>
  <c r="J20" i="6"/>
  <c r="K9" i="6"/>
  <c r="J9" i="6"/>
  <c r="K8" i="6"/>
  <c r="J8" i="6"/>
  <c r="K21" i="15"/>
  <c r="J21" i="15"/>
  <c r="K20" i="15"/>
  <c r="J20" i="15"/>
  <c r="K19" i="15"/>
  <c r="J19" i="15"/>
  <c r="K18" i="15"/>
  <c r="J18" i="15"/>
  <c r="K15" i="15"/>
  <c r="J15" i="15"/>
  <c r="K14" i="15"/>
  <c r="J14" i="15"/>
  <c r="K11" i="15"/>
  <c r="J11" i="15"/>
  <c r="K10" i="15"/>
  <c r="J10" i="15"/>
  <c r="K9" i="15"/>
  <c r="J9" i="15"/>
  <c r="K18" i="12"/>
  <c r="J18" i="12"/>
  <c r="K16" i="12" l="1"/>
  <c r="J16" i="12"/>
  <c r="K24" i="12"/>
  <c r="K22" i="12"/>
  <c r="K21" i="12"/>
  <c r="K20" i="12"/>
  <c r="K19" i="12"/>
  <c r="K17" i="12"/>
  <c r="K15" i="12"/>
  <c r="K14" i="12"/>
  <c r="K13" i="12"/>
  <c r="K12" i="12"/>
  <c r="J24" i="12"/>
  <c r="J22" i="12"/>
  <c r="J21" i="12"/>
  <c r="J20" i="12"/>
  <c r="J19" i="12"/>
  <c r="J17" i="12"/>
  <c r="J15" i="12"/>
  <c r="J14" i="12"/>
  <c r="J13" i="12"/>
  <c r="J12" i="12"/>
  <c r="K11" i="12"/>
  <c r="J11" i="12"/>
  <c r="K10" i="12"/>
  <c r="J10" i="12"/>
  <c r="K9" i="12"/>
  <c r="J9" i="12"/>
  <c r="K8" i="12"/>
  <c r="J8" i="12"/>
  <c r="C6" i="24" l="1"/>
  <c r="K48" i="24"/>
  <c r="J48" i="24"/>
  <c r="K40" i="24"/>
  <c r="J40" i="24"/>
  <c r="K39" i="24"/>
  <c r="J39" i="24"/>
  <c r="K38" i="24"/>
  <c r="J38" i="24"/>
  <c r="K31" i="24"/>
  <c r="J31" i="24"/>
  <c r="K28" i="24"/>
  <c r="J28" i="24"/>
  <c r="K27" i="24"/>
  <c r="J27" i="24"/>
  <c r="K17" i="24"/>
  <c r="J17" i="24"/>
  <c r="K10" i="24"/>
  <c r="J10" i="24"/>
  <c r="K9" i="24"/>
  <c r="J9" i="24"/>
  <c r="K47" i="16" l="1"/>
  <c r="J47" i="16"/>
  <c r="K35" i="16"/>
  <c r="J35" i="16"/>
  <c r="K19" i="16"/>
  <c r="J19" i="16"/>
  <c r="K7" i="16"/>
  <c r="J7" i="16"/>
  <c r="D7" i="43"/>
  <c r="C7" i="43"/>
  <c r="E7" i="43" s="1"/>
  <c r="F7" i="43" s="1"/>
  <c r="D6" i="43"/>
  <c r="C6" i="43"/>
  <c r="D8" i="43"/>
  <c r="E6" i="43"/>
  <c r="F6" i="43" s="1"/>
  <c r="C8" i="43" l="1"/>
  <c r="E8" i="43" s="1"/>
  <c r="F8" i="43" s="1"/>
  <c r="L11" i="44" l="1"/>
  <c r="L10" i="44"/>
  <c r="L9" i="44"/>
  <c r="L8" i="44"/>
  <c r="L7" i="44"/>
  <c r="L13" i="44"/>
  <c r="K13" i="44"/>
  <c r="K11" i="44"/>
  <c r="K10" i="44"/>
  <c r="K9" i="44"/>
  <c r="K8" i="44"/>
  <c r="K7" i="44"/>
  <c r="L28" i="44"/>
  <c r="L27" i="44"/>
  <c r="L26" i="44"/>
  <c r="L24" i="44"/>
  <c r="L23" i="44"/>
  <c r="L22" i="44"/>
  <c r="L21" i="44"/>
  <c r="L20" i="44"/>
  <c r="L19" i="44"/>
  <c r="K23" i="44"/>
  <c r="K22" i="44"/>
  <c r="K21" i="44"/>
  <c r="K20" i="44"/>
  <c r="K19" i="44"/>
  <c r="K24" i="44"/>
  <c r="K28" i="44"/>
  <c r="K27" i="44"/>
  <c r="K26" i="44"/>
  <c r="L32" i="44"/>
  <c r="L31" i="44"/>
  <c r="K31" i="44"/>
  <c r="M31" i="44" s="1"/>
  <c r="K32" i="44"/>
  <c r="M32" i="44"/>
  <c r="N32" i="44" s="1"/>
  <c r="L33" i="44"/>
  <c r="D12" i="44"/>
  <c r="D11" i="44"/>
  <c r="D10" i="44"/>
  <c r="D9" i="44"/>
  <c r="D8" i="44"/>
  <c r="D7" i="44"/>
  <c r="C12" i="44"/>
  <c r="C11" i="44"/>
  <c r="C10" i="44"/>
  <c r="C9" i="44"/>
  <c r="C8" i="44"/>
  <c r="C13" i="44" s="1"/>
  <c r="C15" i="44" s="1"/>
  <c r="C7" i="44"/>
  <c r="D27" i="44"/>
  <c r="D26" i="44"/>
  <c r="D25" i="44"/>
  <c r="D24" i="44"/>
  <c r="D23" i="44"/>
  <c r="D22" i="44"/>
  <c r="D21" i="44"/>
  <c r="D20" i="44"/>
  <c r="D19" i="44"/>
  <c r="C26" i="44"/>
  <c r="C25" i="44"/>
  <c r="C24" i="44"/>
  <c r="C23" i="44"/>
  <c r="C22" i="44"/>
  <c r="C21" i="44"/>
  <c r="C20" i="44"/>
  <c r="C19" i="44"/>
  <c r="C27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D48" i="44"/>
  <c r="C48" i="44"/>
  <c r="D47" i="44"/>
  <c r="C47" i="44"/>
  <c r="D46" i="44"/>
  <c r="C46" i="44"/>
  <c r="D13" i="44"/>
  <c r="D15" i="44" s="1"/>
  <c r="N31" i="44" l="1"/>
  <c r="M33" i="44"/>
  <c r="K33" i="44"/>
  <c r="N33" i="44" l="1"/>
  <c r="E47" i="44" l="1"/>
  <c r="F47" i="44" s="1"/>
  <c r="D49" i="44"/>
  <c r="M28" i="44"/>
  <c r="N28" i="44" s="1"/>
  <c r="M26" i="44"/>
  <c r="M23" i="44"/>
  <c r="N23" i="44" s="1"/>
  <c r="M21" i="44"/>
  <c r="N21" i="44" s="1"/>
  <c r="M19" i="44"/>
  <c r="D44" i="44"/>
  <c r="D14" i="44" s="1"/>
  <c r="C44" i="44"/>
  <c r="C14" i="44" s="1"/>
  <c r="E43" i="44"/>
  <c r="F43" i="44" s="1"/>
  <c r="E42" i="44"/>
  <c r="F42" i="44" s="1"/>
  <c r="E41" i="44"/>
  <c r="F41" i="44" s="1"/>
  <c r="E40" i="44"/>
  <c r="F40" i="44" s="1"/>
  <c r="E39" i="44"/>
  <c r="F39" i="44" s="1"/>
  <c r="E38" i="44"/>
  <c r="F38" i="44" s="1"/>
  <c r="E37" i="44"/>
  <c r="F37" i="44" s="1"/>
  <c r="E36" i="44"/>
  <c r="F36" i="44" s="1"/>
  <c r="E35" i="44"/>
  <c r="F35" i="44" s="1"/>
  <c r="E34" i="44"/>
  <c r="F34" i="44" s="1"/>
  <c r="E33" i="44"/>
  <c r="F33" i="44" s="1"/>
  <c r="E32" i="44"/>
  <c r="F32" i="44" s="1"/>
  <c r="E31" i="44"/>
  <c r="F31" i="44" s="1"/>
  <c r="E30" i="44"/>
  <c r="F30" i="44" s="1"/>
  <c r="E29" i="44"/>
  <c r="F29" i="44" s="1"/>
  <c r="D28" i="44"/>
  <c r="C28" i="44"/>
  <c r="E27" i="44"/>
  <c r="F27" i="44" s="1"/>
  <c r="E26" i="44"/>
  <c r="F26" i="44" s="1"/>
  <c r="E25" i="44"/>
  <c r="F25" i="44" s="1"/>
  <c r="E24" i="44"/>
  <c r="F24" i="44" s="1"/>
  <c r="E23" i="44"/>
  <c r="F23" i="44" s="1"/>
  <c r="E22" i="44"/>
  <c r="F22" i="44" s="1"/>
  <c r="E21" i="44"/>
  <c r="F21" i="44" s="1"/>
  <c r="E20" i="44"/>
  <c r="F20" i="44" s="1"/>
  <c r="E19" i="44"/>
  <c r="C45" i="44" l="1"/>
  <c r="D45" i="44"/>
  <c r="D50" i="44" s="1"/>
  <c r="E28" i="44"/>
  <c r="F28" i="44" s="1"/>
  <c r="L25" i="44"/>
  <c r="L29" i="44"/>
  <c r="M20" i="44"/>
  <c r="N20" i="44" s="1"/>
  <c r="M22" i="44"/>
  <c r="N22" i="44" s="1"/>
  <c r="M24" i="44"/>
  <c r="N24" i="44" s="1"/>
  <c r="M27" i="44"/>
  <c r="N27" i="44" s="1"/>
  <c r="E46" i="44"/>
  <c r="E48" i="44"/>
  <c r="F48" i="44" s="1"/>
  <c r="C49" i="44"/>
  <c r="N19" i="44"/>
  <c r="N26" i="44"/>
  <c r="M29" i="44"/>
  <c r="N29" i="44" s="1"/>
  <c r="K25" i="44"/>
  <c r="K29" i="44"/>
  <c r="F19" i="44"/>
  <c r="E44" i="44"/>
  <c r="F44" i="44" s="1"/>
  <c r="C50" i="44" l="1"/>
  <c r="E49" i="44"/>
  <c r="F46" i="44"/>
  <c r="M25" i="44"/>
  <c r="N25" i="44" s="1"/>
  <c r="L30" i="44"/>
  <c r="L34" i="44" s="1"/>
  <c r="F49" i="44"/>
  <c r="K30" i="44"/>
  <c r="K34" i="44" s="1"/>
  <c r="E45" i="44"/>
  <c r="F45" i="44" s="1"/>
  <c r="M30" i="44" l="1"/>
  <c r="M34" i="44" s="1"/>
  <c r="N34" i="44" s="1"/>
  <c r="E50" i="44"/>
  <c r="F50" i="44" s="1"/>
  <c r="N30" i="44" l="1"/>
  <c r="E12" i="44" l="1"/>
  <c r="F12" i="44" s="1"/>
  <c r="E11" i="44"/>
  <c r="F11" i="44" s="1"/>
  <c r="E10" i="44"/>
  <c r="F10" i="44" s="1"/>
  <c r="L12" i="44"/>
  <c r="K12" i="44"/>
  <c r="M12" i="44" s="1"/>
  <c r="M11" i="44"/>
  <c r="N11" i="44" s="1"/>
  <c r="M10" i="44"/>
  <c r="N10" i="44" s="1"/>
  <c r="M9" i="44"/>
  <c r="N9" i="44" s="1"/>
  <c r="M8" i="44"/>
  <c r="N8" i="44" s="1"/>
  <c r="D6" i="18"/>
  <c r="C6" i="18"/>
  <c r="M7" i="44" l="1"/>
  <c r="N7" i="44" s="1"/>
  <c r="L14" i="44"/>
  <c r="E9" i="44"/>
  <c r="F9" i="44" s="1"/>
  <c r="E7" i="44"/>
  <c r="F7" i="44" s="1"/>
  <c r="E14" i="44" l="1"/>
  <c r="F14" i="44" s="1"/>
  <c r="N12" i="44"/>
  <c r="E8" i="44"/>
  <c r="F8" i="44" s="1"/>
  <c r="M13" i="44" l="1"/>
  <c r="N13" i="44" s="1"/>
  <c r="K14" i="44"/>
  <c r="M14" i="44" s="1"/>
  <c r="N14" i="44" s="1"/>
  <c r="E15" i="44"/>
  <c r="F15" i="44" s="1"/>
  <c r="G16" i="40" l="1"/>
  <c r="G15" i="40"/>
  <c r="G14" i="40"/>
  <c r="G13" i="40"/>
  <c r="G12" i="40"/>
  <c r="G11" i="40"/>
  <c r="G10" i="40"/>
  <c r="G9" i="40"/>
  <c r="G8" i="40"/>
  <c r="G11" i="39"/>
  <c r="G10" i="39"/>
  <c r="G9" i="39"/>
  <c r="G8" i="39"/>
  <c r="G23" i="38"/>
  <c r="G22" i="38"/>
  <c r="G21" i="38"/>
  <c r="G20" i="38"/>
  <c r="G19" i="38"/>
  <c r="G18" i="38"/>
  <c r="G17" i="38"/>
  <c r="G16" i="38"/>
  <c r="G15" i="38"/>
  <c r="G14" i="38"/>
  <c r="G13" i="38"/>
  <c r="G12" i="38"/>
  <c r="G11" i="38"/>
  <c r="G10" i="38"/>
  <c r="G9" i="38"/>
  <c r="G10" i="37"/>
  <c r="G9" i="37"/>
  <c r="G8" i="37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11" i="34"/>
  <c r="G10" i="34"/>
  <c r="G9" i="34"/>
  <c r="G8" i="34"/>
  <c r="G9" i="33"/>
  <c r="G8" i="33"/>
  <c r="G46" i="32"/>
  <c r="G45" i="32"/>
  <c r="G44" i="32"/>
  <c r="G43" i="32"/>
  <c r="G42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E8" i="40" l="1"/>
  <c r="F8" i="40" s="1"/>
  <c r="E9" i="40"/>
  <c r="F9" i="40" s="1"/>
  <c r="J9" i="40"/>
  <c r="K9" i="40"/>
  <c r="E10" i="40"/>
  <c r="F10" i="40" s="1"/>
  <c r="J10" i="40"/>
  <c r="K10" i="40" s="1"/>
  <c r="C11" i="40"/>
  <c r="C7" i="40" s="1"/>
  <c r="E7" i="40" s="1"/>
  <c r="F7" i="40" s="1"/>
  <c r="D11" i="40"/>
  <c r="D7" i="40" s="1"/>
  <c r="E12" i="40"/>
  <c r="F12" i="40"/>
  <c r="E13" i="40"/>
  <c r="F13" i="40"/>
  <c r="E14" i="40"/>
  <c r="F14" i="40" s="1"/>
  <c r="C15" i="40"/>
  <c r="D15" i="40"/>
  <c r="E16" i="40"/>
  <c r="F16" i="40" s="1"/>
  <c r="C7" i="39"/>
  <c r="E8" i="39"/>
  <c r="F8" i="39" s="1"/>
  <c r="E9" i="39"/>
  <c r="F9" i="39"/>
  <c r="C10" i="39"/>
  <c r="D10" i="39"/>
  <c r="D7" i="39" s="1"/>
  <c r="E10" i="39"/>
  <c r="F10" i="39" s="1"/>
  <c r="E11" i="39"/>
  <c r="F11" i="39"/>
  <c r="E9" i="38"/>
  <c r="F9" i="38"/>
  <c r="E10" i="38"/>
  <c r="F10" i="38"/>
  <c r="E11" i="38"/>
  <c r="F11" i="38" s="1"/>
  <c r="C12" i="38"/>
  <c r="E12" i="38" s="1"/>
  <c r="D12" i="38"/>
  <c r="F12" i="38" s="1"/>
  <c r="E13" i="38"/>
  <c r="F13" i="38" s="1"/>
  <c r="E14" i="38"/>
  <c r="F14" i="38"/>
  <c r="E15" i="38"/>
  <c r="F15" i="38"/>
  <c r="E16" i="38"/>
  <c r="F16" i="38"/>
  <c r="E17" i="38"/>
  <c r="F17" i="38" s="1"/>
  <c r="C18" i="38"/>
  <c r="E18" i="38" s="1"/>
  <c r="D18" i="38"/>
  <c r="F18" i="38" s="1"/>
  <c r="E19" i="38"/>
  <c r="F19" i="38" s="1"/>
  <c r="E20" i="38"/>
  <c r="F20" i="38"/>
  <c r="C21" i="38"/>
  <c r="D21" i="38"/>
  <c r="F21" i="38" s="1"/>
  <c r="E21" i="38"/>
  <c r="E22" i="38"/>
  <c r="F22" i="38"/>
  <c r="E23" i="38"/>
  <c r="F23" i="38"/>
  <c r="C7" i="37"/>
  <c r="D7" i="37"/>
  <c r="E7" i="37"/>
  <c r="F7" i="37"/>
  <c r="E8" i="37"/>
  <c r="F8" i="37"/>
  <c r="K8" i="37"/>
  <c r="E9" i="37"/>
  <c r="F9" i="37"/>
  <c r="K9" i="37"/>
  <c r="E10" i="37"/>
  <c r="F10" i="37"/>
  <c r="C7" i="36"/>
  <c r="E7" i="36" s="1"/>
  <c r="E8" i="36"/>
  <c r="F8" i="36" s="1"/>
  <c r="E9" i="36"/>
  <c r="F9" i="36"/>
  <c r="E10" i="36"/>
  <c r="F10" i="36"/>
  <c r="E11" i="36"/>
  <c r="F11" i="36"/>
  <c r="E12" i="36"/>
  <c r="F12" i="36" s="1"/>
  <c r="E13" i="36"/>
  <c r="F13" i="36"/>
  <c r="C14" i="36"/>
  <c r="D14" i="36"/>
  <c r="D7" i="36" s="1"/>
  <c r="E14" i="36"/>
  <c r="E15" i="36"/>
  <c r="F15" i="36"/>
  <c r="E16" i="36"/>
  <c r="F16" i="36"/>
  <c r="E17" i="36"/>
  <c r="F17" i="36"/>
  <c r="E18" i="36"/>
  <c r="F18" i="36" s="1"/>
  <c r="E19" i="36"/>
  <c r="F19" i="36"/>
  <c r="C20" i="36"/>
  <c r="D20" i="36"/>
  <c r="F20" i="36" s="1"/>
  <c r="E20" i="36"/>
  <c r="E21" i="36"/>
  <c r="F21" i="36"/>
  <c r="E8" i="35"/>
  <c r="F8" i="35"/>
  <c r="E9" i="35"/>
  <c r="F9" i="35"/>
  <c r="E10" i="35"/>
  <c r="F10" i="35" s="1"/>
  <c r="E11" i="35"/>
  <c r="F11" i="35"/>
  <c r="E12" i="35"/>
  <c r="F12" i="35"/>
  <c r="E13" i="35"/>
  <c r="F13" i="35"/>
  <c r="E14" i="35"/>
  <c r="F14" i="35" s="1"/>
  <c r="E15" i="35"/>
  <c r="F15" i="35"/>
  <c r="C16" i="35"/>
  <c r="C7" i="35" s="1"/>
  <c r="D16" i="35"/>
  <c r="F16" i="35" s="1"/>
  <c r="E16" i="35"/>
  <c r="E17" i="35"/>
  <c r="F17" i="35"/>
  <c r="E18" i="35"/>
  <c r="F18" i="35"/>
  <c r="E19" i="35"/>
  <c r="F19" i="35"/>
  <c r="C20" i="35"/>
  <c r="E20" i="35" s="1"/>
  <c r="D20" i="35"/>
  <c r="E21" i="35"/>
  <c r="F21" i="35"/>
  <c r="E22" i="35"/>
  <c r="F22" i="35"/>
  <c r="E23" i="35"/>
  <c r="F23" i="35"/>
  <c r="E24" i="35"/>
  <c r="F24" i="35"/>
  <c r="E25" i="35"/>
  <c r="F25" i="35"/>
  <c r="E26" i="35"/>
  <c r="F26" i="35" s="1"/>
  <c r="E27" i="35"/>
  <c r="F27" i="35"/>
  <c r="C28" i="35"/>
  <c r="D28" i="35"/>
  <c r="F28" i="35" s="1"/>
  <c r="E28" i="35"/>
  <c r="E29" i="35"/>
  <c r="F29" i="35"/>
  <c r="E30" i="35"/>
  <c r="F30" i="35"/>
  <c r="E31" i="35"/>
  <c r="F31" i="35"/>
  <c r="E32" i="35"/>
  <c r="F32" i="35" s="1"/>
  <c r="D7" i="34"/>
  <c r="E8" i="34"/>
  <c r="F8" i="34"/>
  <c r="E9" i="34"/>
  <c r="F9" i="34"/>
  <c r="E10" i="34"/>
  <c r="F10" i="34"/>
  <c r="C11" i="34"/>
  <c r="E11" i="34" s="1"/>
  <c r="D11" i="34"/>
  <c r="C7" i="33"/>
  <c r="D7" i="33"/>
  <c r="E7" i="33"/>
  <c r="F7" i="33"/>
  <c r="E8" i="33"/>
  <c r="F8" i="33"/>
  <c r="E9" i="33"/>
  <c r="F9" i="33" s="1"/>
  <c r="D7" i="32"/>
  <c r="E8" i="32"/>
  <c r="F8" i="32"/>
  <c r="K8" i="32"/>
  <c r="E9" i="32"/>
  <c r="F9" i="32"/>
  <c r="C10" i="32"/>
  <c r="D10" i="32"/>
  <c r="F10" i="32" s="1"/>
  <c r="E10" i="32"/>
  <c r="E11" i="32"/>
  <c r="F11" i="32"/>
  <c r="K11" i="32"/>
  <c r="E12" i="32"/>
  <c r="F12" i="32"/>
  <c r="K12" i="32"/>
  <c r="E13" i="32"/>
  <c r="F13" i="32"/>
  <c r="E14" i="32"/>
  <c r="F14" i="32"/>
  <c r="C15" i="32"/>
  <c r="D15" i="32"/>
  <c r="E15" i="32"/>
  <c r="F15" i="32"/>
  <c r="E16" i="32"/>
  <c r="F16" i="32"/>
  <c r="E17" i="32"/>
  <c r="F17" i="32"/>
  <c r="E18" i="32"/>
  <c r="F18" i="32" s="1"/>
  <c r="E19" i="32"/>
  <c r="F19" i="32"/>
  <c r="E20" i="32"/>
  <c r="F20" i="32"/>
  <c r="C21" i="32"/>
  <c r="D21" i="32"/>
  <c r="E21" i="32"/>
  <c r="F21" i="32"/>
  <c r="E22" i="32"/>
  <c r="F22" i="32"/>
  <c r="E23" i="32"/>
  <c r="F23" i="32"/>
  <c r="E24" i="32"/>
  <c r="F24" i="32" s="1"/>
  <c r="E25" i="32"/>
  <c r="F25" i="32"/>
  <c r="E26" i="32"/>
  <c r="F26" i="32"/>
  <c r="K26" i="32"/>
  <c r="E27" i="32"/>
  <c r="F27" i="32"/>
  <c r="E28" i="32"/>
  <c r="F28" i="32"/>
  <c r="E29" i="32"/>
  <c r="F29" i="32" s="1"/>
  <c r="C30" i="32"/>
  <c r="E30" i="32" s="1"/>
  <c r="D30" i="32"/>
  <c r="E31" i="32"/>
  <c r="F31" i="32" s="1"/>
  <c r="E32" i="32"/>
  <c r="F32" i="32"/>
  <c r="E33" i="32"/>
  <c r="F33" i="32"/>
  <c r="E34" i="32"/>
  <c r="F34" i="32"/>
  <c r="C35" i="32"/>
  <c r="E35" i="32" s="1"/>
  <c r="D35" i="32"/>
  <c r="E36" i="32"/>
  <c r="F36" i="32"/>
  <c r="K36" i="32"/>
  <c r="E37" i="32"/>
  <c r="F37" i="32"/>
  <c r="E38" i="32"/>
  <c r="F38" i="32"/>
  <c r="E39" i="32"/>
  <c r="F39" i="32"/>
  <c r="E40" i="32"/>
  <c r="F40" i="32"/>
  <c r="C41" i="32"/>
  <c r="D41" i="32"/>
  <c r="E41" i="32"/>
  <c r="F41" i="32"/>
  <c r="E42" i="32"/>
  <c r="F42" i="32"/>
  <c r="E43" i="32"/>
  <c r="F43" i="32"/>
  <c r="E44" i="32"/>
  <c r="F44" i="32" s="1"/>
  <c r="C45" i="32"/>
  <c r="E45" i="32" s="1"/>
  <c r="D45" i="32"/>
  <c r="F45" i="32" s="1"/>
  <c r="E46" i="32"/>
  <c r="F46" i="32" s="1"/>
  <c r="F35" i="32" l="1"/>
  <c r="F20" i="35"/>
  <c r="F11" i="34"/>
  <c r="E7" i="39"/>
  <c r="F7" i="39" s="1"/>
  <c r="F30" i="32"/>
  <c r="F7" i="36"/>
  <c r="D7" i="35"/>
  <c r="D8" i="38"/>
  <c r="E11" i="40"/>
  <c r="C7" i="34"/>
  <c r="E7" i="34" s="1"/>
  <c r="F7" i="34" s="1"/>
  <c r="C8" i="38"/>
  <c r="E15" i="40"/>
  <c r="C7" i="32"/>
  <c r="E7" i="32" s="1"/>
  <c r="F7" i="32" s="1"/>
  <c r="F14" i="36"/>
  <c r="D26" i="15"/>
  <c r="C26" i="15"/>
  <c r="E26" i="15" s="1"/>
  <c r="F26" i="15" s="1"/>
  <c r="D7" i="12"/>
  <c r="F15" i="40" l="1"/>
  <c r="F11" i="40"/>
  <c r="E7" i="35"/>
  <c r="F7" i="35" s="1"/>
  <c r="C7" i="38"/>
  <c r="E7" i="38" s="1"/>
  <c r="E8" i="38"/>
  <c r="F8" i="38" s="1"/>
  <c r="D7" i="38"/>
  <c r="C42" i="18"/>
  <c r="F7" i="38" l="1"/>
  <c r="D46" i="16"/>
  <c r="C46" i="16"/>
  <c r="E45" i="16"/>
  <c r="F45" i="16" l="1"/>
  <c r="G45" i="16" s="1"/>
  <c r="D14" i="16"/>
  <c r="C14" i="16"/>
  <c r="E9" i="16"/>
  <c r="F9" i="16" s="1"/>
  <c r="G9" i="16" s="1"/>
  <c r="E47" i="16"/>
  <c r="F47" i="16" s="1"/>
  <c r="G47" i="16" s="1"/>
  <c r="E44" i="16"/>
  <c r="F44" i="16" s="1"/>
  <c r="G44" i="16" s="1"/>
  <c r="D43" i="16"/>
  <c r="C43" i="16"/>
  <c r="E42" i="16"/>
  <c r="F42" i="16" s="1"/>
  <c r="G42" i="16" s="1"/>
  <c r="E41" i="16"/>
  <c r="E40" i="16"/>
  <c r="F40" i="16" s="1"/>
  <c r="G40" i="16" s="1"/>
  <c r="D39" i="16"/>
  <c r="C39" i="16"/>
  <c r="E38" i="16"/>
  <c r="E37" i="16"/>
  <c r="F37" i="16" s="1"/>
  <c r="G37" i="16" s="1"/>
  <c r="E36" i="16"/>
  <c r="E35" i="16"/>
  <c r="F35" i="16" s="1"/>
  <c r="G35" i="16" s="1"/>
  <c r="D34" i="16"/>
  <c r="C34" i="16"/>
  <c r="E33" i="16"/>
  <c r="F33" i="16" s="1"/>
  <c r="G33" i="16" s="1"/>
  <c r="E32" i="16"/>
  <c r="E31" i="16"/>
  <c r="F31" i="16" s="1"/>
  <c r="G31" i="16" s="1"/>
  <c r="E30" i="16"/>
  <c r="G30" i="16" s="1"/>
  <c r="D29" i="16"/>
  <c r="C29" i="16"/>
  <c r="E28" i="16"/>
  <c r="E27" i="16"/>
  <c r="F27" i="16" s="1"/>
  <c r="G27" i="16" s="1"/>
  <c r="E26" i="16"/>
  <c r="E25" i="16"/>
  <c r="F25" i="16" s="1"/>
  <c r="G25" i="16" s="1"/>
  <c r="E24" i="16"/>
  <c r="E23" i="16"/>
  <c r="F23" i="16" s="1"/>
  <c r="G23" i="16" s="1"/>
  <c r="E22" i="16"/>
  <c r="D21" i="16"/>
  <c r="C21" i="16"/>
  <c r="E20" i="16"/>
  <c r="E19" i="16"/>
  <c r="F19" i="16" s="1"/>
  <c r="G19" i="16" s="1"/>
  <c r="E18" i="16"/>
  <c r="D17" i="16"/>
  <c r="C17" i="16"/>
  <c r="E16" i="16"/>
  <c r="F16" i="16" s="1"/>
  <c r="G16" i="16" s="1"/>
  <c r="E15" i="16"/>
  <c r="E13" i="16"/>
  <c r="F13" i="16" s="1"/>
  <c r="G13" i="16" s="1"/>
  <c r="E12" i="16"/>
  <c r="E11" i="16"/>
  <c r="E10" i="16"/>
  <c r="F10" i="16" s="1"/>
  <c r="G10" i="16" s="1"/>
  <c r="E8" i="16"/>
  <c r="E7" i="16"/>
  <c r="F7" i="16" s="1"/>
  <c r="G7" i="16" s="1"/>
  <c r="E39" i="16" l="1"/>
  <c r="C6" i="16"/>
  <c r="E21" i="16"/>
  <c r="F21" i="16" s="1"/>
  <c r="G21" i="16" s="1"/>
  <c r="D6" i="16"/>
  <c r="E6" i="16" s="1"/>
  <c r="F6" i="16" s="1"/>
  <c r="E34" i="16"/>
  <c r="F34" i="16" s="1"/>
  <c r="G34" i="16" s="1"/>
  <c r="E43" i="16"/>
  <c r="E29" i="16"/>
  <c r="F29" i="16" s="1"/>
  <c r="G29" i="16" s="1"/>
  <c r="E17" i="16"/>
  <c r="E46" i="16"/>
  <c r="F46" i="16" s="1"/>
  <c r="G46" i="16" s="1"/>
  <c r="E14" i="16"/>
  <c r="F14" i="16" s="1"/>
  <c r="G14" i="16" s="1"/>
  <c r="F39" i="16"/>
  <c r="G39" i="16" s="1"/>
  <c r="F43" i="16"/>
  <c r="G43" i="16" s="1"/>
  <c r="F8" i="16"/>
  <c r="G8" i="16" s="1"/>
  <c r="F11" i="16"/>
  <c r="G11" i="16" s="1"/>
  <c r="F12" i="16"/>
  <c r="G12" i="16" s="1"/>
  <c r="F15" i="16"/>
  <c r="G15" i="16" s="1"/>
  <c r="F17" i="16"/>
  <c r="G17" i="16" s="1"/>
  <c r="F18" i="16"/>
  <c r="G18" i="16" s="1"/>
  <c r="F20" i="16"/>
  <c r="G20" i="16" s="1"/>
  <c r="F22" i="16"/>
  <c r="G22" i="16" s="1"/>
  <c r="F24" i="16"/>
  <c r="G24" i="16" s="1"/>
  <c r="F26" i="16"/>
  <c r="G26" i="16" s="1"/>
  <c r="F28" i="16"/>
  <c r="G28" i="16" s="1"/>
  <c r="F30" i="16"/>
  <c r="F32" i="16"/>
  <c r="G32" i="16" s="1"/>
  <c r="F36" i="16"/>
  <c r="G36" i="16" s="1"/>
  <c r="F38" i="16"/>
  <c r="G38" i="16" s="1"/>
  <c r="F41" i="16"/>
  <c r="G41" i="16" s="1"/>
  <c r="C12" i="31"/>
  <c r="D12" i="31"/>
  <c r="D55" i="18"/>
  <c r="C55" i="18"/>
  <c r="E54" i="18"/>
  <c r="F54" i="18" s="1"/>
  <c r="E53" i="18"/>
  <c r="F53" i="18" s="1"/>
  <c r="C28" i="18"/>
  <c r="D28" i="18"/>
  <c r="E26" i="18"/>
  <c r="F26" i="18" s="1"/>
  <c r="G26" i="18" s="1"/>
  <c r="E27" i="18"/>
  <c r="G54" i="18" l="1"/>
  <c r="G53" i="18"/>
  <c r="F27" i="18"/>
  <c r="G27" i="18" s="1"/>
  <c r="D21" i="27" l="1"/>
  <c r="E20" i="27"/>
  <c r="E19" i="27"/>
  <c r="E18" i="27"/>
  <c r="E17" i="27"/>
  <c r="E15" i="27"/>
  <c r="E14" i="27"/>
  <c r="E13" i="27"/>
  <c r="E12" i="27"/>
  <c r="E11" i="27"/>
  <c r="E10" i="27"/>
  <c r="E9" i="27"/>
  <c r="E8" i="27"/>
  <c r="E7" i="27"/>
  <c r="E21" i="6" l="1"/>
  <c r="E20" i="6"/>
  <c r="E17" i="6"/>
  <c r="E16" i="6"/>
  <c r="E15" i="6"/>
  <c r="E14" i="6"/>
  <c r="E12" i="6"/>
  <c r="E9" i="6"/>
  <c r="E8" i="6"/>
  <c r="D19" i="6"/>
  <c r="C19" i="6"/>
  <c r="E19" i="6" s="1"/>
  <c r="F19" i="6" s="1"/>
  <c r="E22" i="6"/>
  <c r="F22" i="6" l="1"/>
  <c r="F7" i="27" l="1"/>
  <c r="G7" i="27" s="1"/>
  <c r="F8" i="27"/>
  <c r="G8" i="27" s="1"/>
  <c r="F9" i="27"/>
  <c r="G9" i="27" s="1"/>
  <c r="D16" i="20" l="1"/>
  <c r="C16" i="20"/>
  <c r="E15" i="20"/>
  <c r="E14" i="20"/>
  <c r="D13" i="20"/>
  <c r="C13" i="20"/>
  <c r="E13" i="20" s="1"/>
  <c r="E12" i="20"/>
  <c r="E11" i="20"/>
  <c r="D10" i="20"/>
  <c r="D6" i="20" s="1"/>
  <c r="C10" i="20"/>
  <c r="C6" i="20" s="1"/>
  <c r="E9" i="20"/>
  <c r="E8" i="20"/>
  <c r="F8" i="20" s="1"/>
  <c r="E7" i="20"/>
  <c r="F14" i="20" l="1"/>
  <c r="E6" i="20"/>
  <c r="F6" i="20" s="1"/>
  <c r="E10" i="20"/>
  <c r="F10" i="20" s="1"/>
  <c r="E16" i="20"/>
  <c r="F12" i="20"/>
  <c r="F16" i="20"/>
  <c r="F13" i="20"/>
  <c r="F7" i="20"/>
  <c r="F9" i="20"/>
  <c r="F11" i="20"/>
  <c r="F15" i="20"/>
  <c r="D23" i="19"/>
  <c r="C23" i="19"/>
  <c r="E22" i="19"/>
  <c r="F22" i="19" s="1"/>
  <c r="E21" i="19"/>
  <c r="F21" i="19" s="1"/>
  <c r="G21" i="19" s="1"/>
  <c r="E20" i="19"/>
  <c r="E19" i="19"/>
  <c r="E18" i="19"/>
  <c r="F18" i="19" s="1"/>
  <c r="E17" i="19"/>
  <c r="F17" i="19" s="1"/>
  <c r="G17" i="19" s="1"/>
  <c r="E16" i="19"/>
  <c r="D15" i="19"/>
  <c r="C15" i="19"/>
  <c r="C6" i="19" s="1"/>
  <c r="E14" i="19"/>
  <c r="E13" i="19"/>
  <c r="E12" i="19"/>
  <c r="F12" i="19" s="1"/>
  <c r="G12" i="19" s="1"/>
  <c r="E11" i="19"/>
  <c r="E10" i="19"/>
  <c r="G10" i="19" s="1"/>
  <c r="E9" i="19"/>
  <c r="E8" i="19"/>
  <c r="F8" i="19" s="1"/>
  <c r="G8" i="19" s="1"/>
  <c r="E7" i="19"/>
  <c r="E69" i="18"/>
  <c r="F69" i="18" s="1"/>
  <c r="G69" i="18" s="1"/>
  <c r="D68" i="18"/>
  <c r="C68" i="18"/>
  <c r="E67" i="18"/>
  <c r="F67" i="18" s="1"/>
  <c r="E66" i="18"/>
  <c r="F66" i="18" s="1"/>
  <c r="G66" i="18" s="1"/>
  <c r="E65" i="18"/>
  <c r="F65" i="18" s="1"/>
  <c r="G65" i="18" s="1"/>
  <c r="D64" i="18"/>
  <c r="C64" i="18"/>
  <c r="E63" i="18"/>
  <c r="F63" i="18" s="1"/>
  <c r="G63" i="18" s="1"/>
  <c r="E62" i="18"/>
  <c r="F62" i="18" s="1"/>
  <c r="D61" i="18"/>
  <c r="C61" i="18"/>
  <c r="E60" i="18"/>
  <c r="F60" i="18" s="1"/>
  <c r="E59" i="18"/>
  <c r="F59" i="18" s="1"/>
  <c r="G59" i="18" s="1"/>
  <c r="E58" i="18"/>
  <c r="F58" i="18" s="1"/>
  <c r="E57" i="18"/>
  <c r="F57" i="18" s="1"/>
  <c r="G57" i="18" s="1"/>
  <c r="E56" i="18"/>
  <c r="F56" i="18" s="1"/>
  <c r="E55" i="18"/>
  <c r="F55" i="18" s="1"/>
  <c r="E52" i="18"/>
  <c r="F52" i="18" s="1"/>
  <c r="E51" i="18"/>
  <c r="E50" i="18"/>
  <c r="E49" i="18"/>
  <c r="E48" i="18"/>
  <c r="E47" i="18"/>
  <c r="F47" i="18" s="1"/>
  <c r="E46" i="18"/>
  <c r="E45" i="18"/>
  <c r="F45" i="18" s="1"/>
  <c r="E44" i="18"/>
  <c r="E43" i="18"/>
  <c r="D42" i="18"/>
  <c r="E41" i="18"/>
  <c r="E40" i="18"/>
  <c r="F40" i="18" s="1"/>
  <c r="G40" i="18" s="1"/>
  <c r="E39" i="18"/>
  <c r="F39" i="18" s="1"/>
  <c r="G39" i="18" s="1"/>
  <c r="E38" i="18"/>
  <c r="D37" i="18"/>
  <c r="C37" i="18"/>
  <c r="E36" i="18"/>
  <c r="F36" i="18" s="1"/>
  <c r="E35" i="18"/>
  <c r="D34" i="18"/>
  <c r="C34" i="18"/>
  <c r="E33" i="18"/>
  <c r="E32" i="18"/>
  <c r="D31" i="18"/>
  <c r="C31" i="18"/>
  <c r="E30" i="18"/>
  <c r="E29" i="18"/>
  <c r="F29" i="18" s="1"/>
  <c r="G29" i="18" s="1"/>
  <c r="E25" i="18"/>
  <c r="F25" i="18" s="1"/>
  <c r="G25" i="18" s="1"/>
  <c r="E24" i="18"/>
  <c r="D23" i="18"/>
  <c r="C23" i="18"/>
  <c r="E22" i="18"/>
  <c r="E21" i="18"/>
  <c r="F21" i="18" s="1"/>
  <c r="E20" i="18"/>
  <c r="E19" i="18"/>
  <c r="F19" i="18" s="1"/>
  <c r="E18" i="18"/>
  <c r="D17" i="18"/>
  <c r="C17" i="18"/>
  <c r="E16" i="18"/>
  <c r="E15" i="18"/>
  <c r="F15" i="18" s="1"/>
  <c r="D14" i="18"/>
  <c r="C14" i="18"/>
  <c r="E13" i="18"/>
  <c r="F13" i="18" s="1"/>
  <c r="E12" i="18"/>
  <c r="F12" i="18" s="1"/>
  <c r="G12" i="18" s="1"/>
  <c r="E11" i="18"/>
  <c r="D10" i="18"/>
  <c r="C10" i="18"/>
  <c r="E9" i="18"/>
  <c r="E8" i="18"/>
  <c r="F8" i="18" s="1"/>
  <c r="E7" i="18"/>
  <c r="F7" i="18" s="1"/>
  <c r="E10" i="18" l="1"/>
  <c r="F10" i="18" s="1"/>
  <c r="E42" i="18"/>
  <c r="E34" i="18"/>
  <c r="F34" i="18" s="1"/>
  <c r="E37" i="18"/>
  <c r="F37" i="18" s="1"/>
  <c r="E31" i="18"/>
  <c r="F31" i="18" s="1"/>
  <c r="G11" i="19"/>
  <c r="F11" i="19"/>
  <c r="G18" i="19"/>
  <c r="E15" i="19"/>
  <c r="F15" i="19" s="1"/>
  <c r="G15" i="19" s="1"/>
  <c r="D6" i="19"/>
  <c r="F7" i="19"/>
  <c r="G7" i="19" s="1"/>
  <c r="G22" i="19"/>
  <c r="E61" i="18"/>
  <c r="F61" i="18" s="1"/>
  <c r="G61" i="18" s="1"/>
  <c r="E64" i="18"/>
  <c r="F64" i="18" s="1"/>
  <c r="G64" i="18" s="1"/>
  <c r="E68" i="18"/>
  <c r="F68" i="18" s="1"/>
  <c r="G68" i="18" s="1"/>
  <c r="E14" i="18"/>
  <c r="F14" i="18" s="1"/>
  <c r="G14" i="18" s="1"/>
  <c r="E17" i="18"/>
  <c r="F17" i="18" s="1"/>
  <c r="E28" i="18"/>
  <c r="F28" i="18" s="1"/>
  <c r="E23" i="18"/>
  <c r="F23" i="18" s="1"/>
  <c r="F49" i="18"/>
  <c r="G49" i="18" s="1"/>
  <c r="G8" i="18"/>
  <c r="F22" i="18"/>
  <c r="G22" i="18" s="1"/>
  <c r="F33" i="18"/>
  <c r="G33" i="18" s="1"/>
  <c r="F35" i="18"/>
  <c r="G35" i="18" s="1"/>
  <c r="F44" i="18"/>
  <c r="G44" i="18" s="1"/>
  <c r="F46" i="18"/>
  <c r="G46" i="18" s="1"/>
  <c r="F48" i="18"/>
  <c r="G48" i="18" s="1"/>
  <c r="F51" i="18"/>
  <c r="G51" i="18" s="1"/>
  <c r="F16" i="18"/>
  <c r="G16" i="18" s="1"/>
  <c r="F18" i="18"/>
  <c r="G18" i="18" s="1"/>
  <c r="F50" i="18"/>
  <c r="G50" i="18" s="1"/>
  <c r="F20" i="18"/>
  <c r="G20" i="18" s="1"/>
  <c r="G60" i="18"/>
  <c r="G62" i="18"/>
  <c r="E23" i="19"/>
  <c r="F10" i="19"/>
  <c r="F16" i="19"/>
  <c r="G16" i="19" s="1"/>
  <c r="F20" i="19"/>
  <c r="G20" i="19" s="1"/>
  <c r="G19" i="19"/>
  <c r="F14" i="19"/>
  <c r="G14" i="19" s="1"/>
  <c r="F9" i="19"/>
  <c r="G9" i="19" s="1"/>
  <c r="F13" i="19"/>
  <c r="G13" i="19" s="1"/>
  <c r="G7" i="18"/>
  <c r="F24" i="18"/>
  <c r="G24" i="18" s="1"/>
  <c r="F30" i="18"/>
  <c r="G30" i="18" s="1"/>
  <c r="F32" i="18"/>
  <c r="G32" i="18" s="1"/>
  <c r="F38" i="18"/>
  <c r="G38" i="18" s="1"/>
  <c r="F42" i="18"/>
  <c r="G42" i="18" s="1"/>
  <c r="G55" i="18"/>
  <c r="G58" i="18"/>
  <c r="G67" i="18"/>
  <c r="G21" i="18"/>
  <c r="G36" i="18"/>
  <c r="G47" i="18"/>
  <c r="F9" i="18"/>
  <c r="G9" i="18" s="1"/>
  <c r="F11" i="18"/>
  <c r="G11" i="18" s="1"/>
  <c r="G13" i="18"/>
  <c r="G15" i="18"/>
  <c r="G19" i="18"/>
  <c r="G34" i="18"/>
  <c r="F41" i="18"/>
  <c r="G41" i="18" s="1"/>
  <c r="F43" i="18"/>
  <c r="G43" i="18" s="1"/>
  <c r="G45" i="18"/>
  <c r="G52" i="18"/>
  <c r="G56" i="18"/>
  <c r="G10" i="18" l="1"/>
  <c r="G37" i="18"/>
  <c r="G31" i="18"/>
  <c r="G23" i="18"/>
  <c r="G28" i="18"/>
  <c r="G17" i="18"/>
  <c r="F23" i="19"/>
  <c r="G23" i="19" s="1"/>
  <c r="E6" i="18"/>
  <c r="F6" i="18" s="1"/>
  <c r="D51" i="24"/>
  <c r="C51" i="24"/>
  <c r="D6" i="30"/>
  <c r="C6" i="30"/>
  <c r="E8" i="30"/>
  <c r="F8" i="30" s="1"/>
  <c r="E7" i="30"/>
  <c r="G7" i="30" s="1"/>
  <c r="E6" i="30"/>
  <c r="F6" i="30" s="1"/>
  <c r="E28" i="15"/>
  <c r="F28" i="15" s="1"/>
  <c r="D27" i="15"/>
  <c r="C27" i="15"/>
  <c r="D6" i="31"/>
  <c r="C6" i="31"/>
  <c r="E13" i="31"/>
  <c r="E11" i="31"/>
  <c r="E10" i="31"/>
  <c r="E9" i="31"/>
  <c r="F9" i="31" s="1"/>
  <c r="G9" i="31" s="1"/>
  <c r="E8" i="31"/>
  <c r="E7" i="31"/>
  <c r="E12" i="31" l="1"/>
  <c r="F7" i="31"/>
  <c r="G7" i="31" s="1"/>
  <c r="G8" i="30"/>
  <c r="F7" i="30"/>
  <c r="E27" i="15"/>
  <c r="F27" i="15" s="1"/>
  <c r="F13" i="31"/>
  <c r="G13" i="31" s="1"/>
  <c r="F8" i="31"/>
  <c r="G8" i="31" s="1"/>
  <c r="F10" i="31"/>
  <c r="G10" i="31" s="1"/>
  <c r="F11" i="31"/>
  <c r="G11" i="31" s="1"/>
  <c r="E10" i="22"/>
  <c r="F10" i="22" s="1"/>
  <c r="G10" i="22" s="1"/>
  <c r="E9" i="22"/>
  <c r="E8" i="22"/>
  <c r="F8" i="22" s="1"/>
  <c r="G8" i="22" s="1"/>
  <c r="E7" i="22"/>
  <c r="F7" i="22" s="1"/>
  <c r="G7" i="22" s="1"/>
  <c r="D6" i="22"/>
  <c r="C6" i="22"/>
  <c r="F12" i="31" l="1"/>
  <c r="F9" i="22"/>
  <c r="G9" i="22" s="1"/>
  <c r="E6" i="22"/>
  <c r="F6" i="22" s="1"/>
  <c r="E6" i="31"/>
  <c r="F6" i="31" s="1"/>
  <c r="D6" i="29"/>
  <c r="C6" i="29"/>
  <c r="E7" i="29"/>
  <c r="F7" i="29" s="1"/>
  <c r="E6" i="29"/>
  <c r="F6" i="29" s="1"/>
  <c r="E11" i="28"/>
  <c r="F11" i="28" s="1"/>
  <c r="G11" i="28" s="1"/>
  <c r="E10" i="28"/>
  <c r="E8" i="28"/>
  <c r="F8" i="28" s="1"/>
  <c r="E7" i="28"/>
  <c r="F7" i="28" s="1"/>
  <c r="D9" i="28"/>
  <c r="D6" i="28" s="1"/>
  <c r="C9" i="28"/>
  <c r="C6" i="28" s="1"/>
  <c r="E6" i="28" l="1"/>
  <c r="F6" i="28" s="1"/>
  <c r="F10" i="28"/>
  <c r="G10" i="28" s="1"/>
  <c r="E9" i="28"/>
  <c r="F9" i="28" s="1"/>
  <c r="G9" i="28" s="1"/>
  <c r="D32" i="17" l="1"/>
  <c r="C32" i="17"/>
  <c r="C16" i="17"/>
  <c r="D16" i="17"/>
  <c r="D9" i="17"/>
  <c r="C9" i="17"/>
  <c r="E33" i="17"/>
  <c r="F33" i="17" s="1"/>
  <c r="G33" i="17" s="1"/>
  <c r="E31" i="17"/>
  <c r="F31" i="17" s="1"/>
  <c r="G31" i="17" s="1"/>
  <c r="E30" i="17"/>
  <c r="E29" i="17"/>
  <c r="F29" i="17" s="1"/>
  <c r="G29" i="17" s="1"/>
  <c r="E28" i="17"/>
  <c r="E27" i="17"/>
  <c r="F27" i="17" s="1"/>
  <c r="G27" i="17" s="1"/>
  <c r="E26" i="17"/>
  <c r="E25" i="17"/>
  <c r="F25" i="17" s="1"/>
  <c r="G25" i="17" s="1"/>
  <c r="E24" i="17"/>
  <c r="E23" i="17"/>
  <c r="F23" i="17" s="1"/>
  <c r="E22" i="17"/>
  <c r="E21" i="17"/>
  <c r="E20" i="17"/>
  <c r="E19" i="17"/>
  <c r="F19" i="17" s="1"/>
  <c r="G19" i="17" s="1"/>
  <c r="E18" i="17"/>
  <c r="E17" i="17"/>
  <c r="F17" i="17" s="1"/>
  <c r="G17" i="17" s="1"/>
  <c r="E15" i="17"/>
  <c r="F15" i="17" s="1"/>
  <c r="G15" i="17" s="1"/>
  <c r="E14" i="17"/>
  <c r="E13" i="17"/>
  <c r="E12" i="17"/>
  <c r="E11" i="17"/>
  <c r="E10" i="17"/>
  <c r="E8" i="17"/>
  <c r="E7" i="17"/>
  <c r="F7" i="17" s="1"/>
  <c r="G7" i="17" s="1"/>
  <c r="F19" i="27"/>
  <c r="G19" i="27" s="1"/>
  <c r="F17" i="27"/>
  <c r="G17" i="27" s="1"/>
  <c r="F15" i="27"/>
  <c r="F14" i="27"/>
  <c r="G14" i="27" s="1"/>
  <c r="F13" i="27"/>
  <c r="F12" i="27"/>
  <c r="G12" i="27" s="1"/>
  <c r="C21" i="27"/>
  <c r="D16" i="27"/>
  <c r="D6" i="27" s="1"/>
  <c r="C16" i="27"/>
  <c r="D17" i="15"/>
  <c r="C17" i="15"/>
  <c r="E25" i="15"/>
  <c r="E24" i="15"/>
  <c r="F24" i="15" s="1"/>
  <c r="E23" i="15"/>
  <c r="F23" i="15" s="1"/>
  <c r="E22" i="15"/>
  <c r="E21" i="15"/>
  <c r="E20" i="15"/>
  <c r="F20" i="15" s="1"/>
  <c r="E19" i="15"/>
  <c r="F19" i="15" s="1"/>
  <c r="E18" i="15"/>
  <c r="D16" i="15"/>
  <c r="D7" i="15" s="1"/>
  <c r="C16" i="15"/>
  <c r="C7" i="15" s="1"/>
  <c r="E15" i="15"/>
  <c r="E14" i="15"/>
  <c r="F14" i="15" s="1"/>
  <c r="E13" i="15"/>
  <c r="E12" i="15"/>
  <c r="F12" i="15" s="1"/>
  <c r="L11" i="15"/>
  <c r="E11" i="15"/>
  <c r="E10" i="15"/>
  <c r="F10" i="15" s="1"/>
  <c r="E9" i="15"/>
  <c r="J8" i="15"/>
  <c r="K8" i="15" s="1"/>
  <c r="E8" i="15"/>
  <c r="F8" i="15" s="1"/>
  <c r="C7" i="12"/>
  <c r="D23" i="12"/>
  <c r="C23" i="12"/>
  <c r="E24" i="12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10" i="12"/>
  <c r="F10" i="12" s="1"/>
  <c r="E9" i="12"/>
  <c r="F9" i="12" s="1"/>
  <c r="E8" i="12"/>
  <c r="F8" i="12" s="1"/>
  <c r="E51" i="24"/>
  <c r="E56" i="24"/>
  <c r="E55" i="24"/>
  <c r="E54" i="24"/>
  <c r="E53" i="24"/>
  <c r="E52" i="24"/>
  <c r="D49" i="24"/>
  <c r="D43" i="24" s="1"/>
  <c r="C49" i="24"/>
  <c r="C43" i="24" s="1"/>
  <c r="E50" i="24"/>
  <c r="E48" i="24"/>
  <c r="E47" i="24"/>
  <c r="E46" i="24"/>
  <c r="E45" i="24"/>
  <c r="E44" i="24"/>
  <c r="D41" i="24"/>
  <c r="D36" i="24" s="1"/>
  <c r="C41" i="24"/>
  <c r="E42" i="24"/>
  <c r="E40" i="24"/>
  <c r="E39" i="24"/>
  <c r="E38" i="24"/>
  <c r="E37" i="24"/>
  <c r="E17" i="15" l="1"/>
  <c r="F17" i="15" s="1"/>
  <c r="E41" i="24"/>
  <c r="C6" i="17"/>
  <c r="D6" i="17"/>
  <c r="C6" i="27"/>
  <c r="E16" i="27"/>
  <c r="F16" i="27" s="1"/>
  <c r="G16" i="27" s="1"/>
  <c r="E21" i="27"/>
  <c r="F21" i="27" s="1"/>
  <c r="G21" i="27" s="1"/>
  <c r="E16" i="17"/>
  <c r="F16" i="17" s="1"/>
  <c r="E32" i="17"/>
  <c r="F32" i="17" s="1"/>
  <c r="F47" i="24"/>
  <c r="G47" i="24" s="1"/>
  <c r="F51" i="24"/>
  <c r="F40" i="24"/>
  <c r="G40" i="24"/>
  <c r="F42" i="24"/>
  <c r="G42" i="24"/>
  <c r="F45" i="24"/>
  <c r="G45" i="24" s="1"/>
  <c r="F53" i="24"/>
  <c r="G53" i="24" s="1"/>
  <c r="F55" i="24"/>
  <c r="G55" i="24"/>
  <c r="F38" i="24"/>
  <c r="G38" i="24" s="1"/>
  <c r="E43" i="24"/>
  <c r="E9" i="17"/>
  <c r="F9" i="17" s="1"/>
  <c r="G9" i="17" s="1"/>
  <c r="F13" i="17"/>
  <c r="G13" i="17" s="1"/>
  <c r="F11" i="17"/>
  <c r="G11" i="17" s="1"/>
  <c r="F21" i="17"/>
  <c r="G21" i="17" s="1"/>
  <c r="G23" i="17"/>
  <c r="G16" i="17"/>
  <c r="F8" i="17"/>
  <c r="G8" i="17" s="1"/>
  <c r="F10" i="17"/>
  <c r="G10" i="17" s="1"/>
  <c r="F12" i="17"/>
  <c r="G12" i="17" s="1"/>
  <c r="F14" i="17"/>
  <c r="F18" i="17"/>
  <c r="G18" i="17" s="1"/>
  <c r="F20" i="17"/>
  <c r="G20" i="17" s="1"/>
  <c r="F22" i="17"/>
  <c r="G22" i="17" s="1"/>
  <c r="F24" i="17"/>
  <c r="G24" i="17" s="1"/>
  <c r="F26" i="17"/>
  <c r="G26" i="17" s="1"/>
  <c r="F28" i="17"/>
  <c r="G28" i="17" s="1"/>
  <c r="F30" i="17"/>
  <c r="G30" i="17" s="1"/>
  <c r="F18" i="27"/>
  <c r="G18" i="27" s="1"/>
  <c r="F20" i="27"/>
  <c r="G20" i="27" s="1"/>
  <c r="F11" i="27"/>
  <c r="G11" i="27" s="1"/>
  <c r="G13" i="27"/>
  <c r="G15" i="27"/>
  <c r="F10" i="27"/>
  <c r="G10" i="27" s="1"/>
  <c r="C6" i="15"/>
  <c r="D6" i="15"/>
  <c r="E6" i="15" s="1"/>
  <c r="F6" i="15" s="1"/>
  <c r="F22" i="15"/>
  <c r="F18" i="15"/>
  <c r="F21" i="15"/>
  <c r="F25" i="15"/>
  <c r="E16" i="15"/>
  <c r="F16" i="15" s="1"/>
  <c r="E7" i="15"/>
  <c r="F7" i="15" s="1"/>
  <c r="F9" i="15"/>
  <c r="F11" i="15"/>
  <c r="F13" i="15"/>
  <c r="F15" i="15"/>
  <c r="E7" i="12"/>
  <c r="F7" i="12" s="1"/>
  <c r="D6" i="12"/>
  <c r="C6" i="12"/>
  <c r="E23" i="12"/>
  <c r="F23" i="12" s="1"/>
  <c r="F24" i="12"/>
  <c r="F52" i="24"/>
  <c r="G52" i="24" s="1"/>
  <c r="F54" i="24"/>
  <c r="G54" i="24" s="1"/>
  <c r="F56" i="24"/>
  <c r="G56" i="24" s="1"/>
  <c r="E49" i="24"/>
  <c r="F49" i="24" s="1"/>
  <c r="F44" i="24"/>
  <c r="G44" i="24" s="1"/>
  <c r="F46" i="24"/>
  <c r="G46" i="24" s="1"/>
  <c r="F48" i="24"/>
  <c r="G48" i="24" s="1"/>
  <c r="F50" i="24"/>
  <c r="G50" i="24" s="1"/>
  <c r="F43" i="24"/>
  <c r="C36" i="24"/>
  <c r="F41" i="24"/>
  <c r="G41" i="24" s="1"/>
  <c r="F37" i="24"/>
  <c r="G37" i="24" s="1"/>
  <c r="F39" i="24"/>
  <c r="G39" i="24" s="1"/>
  <c r="E36" i="24"/>
  <c r="E35" i="24"/>
  <c r="E34" i="24"/>
  <c r="E33" i="24"/>
  <c r="D32" i="24"/>
  <c r="C32" i="24"/>
  <c r="E31" i="24"/>
  <c r="E30" i="24"/>
  <c r="D29" i="24"/>
  <c r="C29" i="24"/>
  <c r="E28" i="24"/>
  <c r="E27" i="24"/>
  <c r="E25" i="24"/>
  <c r="D26" i="24"/>
  <c r="C26" i="24"/>
  <c r="E26" i="24" s="1"/>
  <c r="E24" i="24"/>
  <c r="E23" i="24"/>
  <c r="E21" i="24"/>
  <c r="E20" i="24"/>
  <c r="D22" i="24"/>
  <c r="C22" i="24"/>
  <c r="D19" i="24"/>
  <c r="C19" i="24"/>
  <c r="E18" i="24"/>
  <c r="E17" i="24"/>
  <c r="E16" i="24"/>
  <c r="D15" i="24"/>
  <c r="C15" i="24"/>
  <c r="E14" i="24"/>
  <c r="E13" i="24"/>
  <c r="E9" i="24"/>
  <c r="D11" i="24"/>
  <c r="D7" i="24" s="1"/>
  <c r="C11" i="24"/>
  <c r="C7" i="24" s="1"/>
  <c r="L10" i="24"/>
  <c r="E10" i="24"/>
  <c r="E8" i="24"/>
  <c r="D18" i="6"/>
  <c r="D13" i="6" s="1"/>
  <c r="C18" i="6"/>
  <c r="D11" i="6"/>
  <c r="C11" i="6"/>
  <c r="E11" i="6" s="1"/>
  <c r="F17" i="6"/>
  <c r="F16" i="6"/>
  <c r="F15" i="6"/>
  <c r="F14" i="6"/>
  <c r="F12" i="6"/>
  <c r="D10" i="6"/>
  <c r="D7" i="6" s="1"/>
  <c r="C10" i="6"/>
  <c r="F9" i="6"/>
  <c r="F8" i="6"/>
  <c r="E29" i="24" l="1"/>
  <c r="E22" i="24"/>
  <c r="G32" i="17"/>
  <c r="C7" i="6"/>
  <c r="E10" i="6"/>
  <c r="F10" i="6" s="1"/>
  <c r="C13" i="6"/>
  <c r="E13" i="6" s="1"/>
  <c r="F13" i="6" s="1"/>
  <c r="E18" i="6"/>
  <c r="F18" i="6" s="1"/>
  <c r="D6" i="6"/>
  <c r="F26" i="24"/>
  <c r="G26" i="24" s="1"/>
  <c r="F34" i="24"/>
  <c r="G34" i="24" s="1"/>
  <c r="F23" i="24"/>
  <c r="G23" i="24"/>
  <c r="F28" i="24"/>
  <c r="G28" i="24" s="1"/>
  <c r="F24" i="24"/>
  <c r="G24" i="24" s="1"/>
  <c r="F30" i="24"/>
  <c r="G30" i="24"/>
  <c r="F33" i="24"/>
  <c r="G33" i="24" s="1"/>
  <c r="F35" i="24"/>
  <c r="G35" i="24"/>
  <c r="F8" i="24"/>
  <c r="G8" i="24" s="1"/>
  <c r="F9" i="24"/>
  <c r="G9" i="24"/>
  <c r="F25" i="24"/>
  <c r="G25" i="24" s="1"/>
  <c r="F31" i="24"/>
  <c r="G31" i="24"/>
  <c r="E19" i="24"/>
  <c r="F19" i="24" s="1"/>
  <c r="G19" i="24" s="1"/>
  <c r="G49" i="24"/>
  <c r="F21" i="24"/>
  <c r="G21" i="24" s="1"/>
  <c r="F20" i="24"/>
  <c r="G20" i="24" s="1"/>
  <c r="F16" i="24"/>
  <c r="G16" i="24" s="1"/>
  <c r="F18" i="24"/>
  <c r="G18" i="24" s="1"/>
  <c r="D12" i="24"/>
  <c r="D6" i="24" s="1"/>
  <c r="E32" i="24"/>
  <c r="E15" i="24"/>
  <c r="F15" i="24" s="1"/>
  <c r="E6" i="17"/>
  <c r="F6" i="17" s="1"/>
  <c r="E6" i="27"/>
  <c r="F6" i="27" s="1"/>
  <c r="E6" i="12"/>
  <c r="F6" i="12" s="1"/>
  <c r="C12" i="24"/>
  <c r="F36" i="24"/>
  <c r="F29" i="24"/>
  <c r="G29" i="24" s="1"/>
  <c r="F27" i="24"/>
  <c r="G27" i="24" s="1"/>
  <c r="F22" i="24"/>
  <c r="G22" i="24" s="1"/>
  <c r="F17" i="24"/>
  <c r="G17" i="24" s="1"/>
  <c r="F14" i="24"/>
  <c r="G14" i="24" s="1"/>
  <c r="F13" i="24"/>
  <c r="G13" i="24" s="1"/>
  <c r="E7" i="24"/>
  <c r="E11" i="24"/>
  <c r="F10" i="24"/>
  <c r="G10" i="24" s="1"/>
  <c r="F11" i="6"/>
  <c r="C6" i="6" l="1"/>
  <c r="E6" i="6" s="1"/>
  <c r="F6" i="6" s="1"/>
  <c r="E7" i="6"/>
  <c r="F7" i="6" s="1"/>
  <c r="G6" i="27"/>
  <c r="F32" i="24"/>
  <c r="G32" i="24" s="1"/>
  <c r="E6" i="24"/>
  <c r="F6" i="24" s="1"/>
  <c r="G15" i="24"/>
  <c r="E12" i="24"/>
  <c r="F7" i="24"/>
  <c r="F11" i="24"/>
  <c r="G11" i="24" s="1"/>
  <c r="F12" i="24" l="1"/>
  <c r="E6" i="19" l="1"/>
  <c r="F6" i="19" s="1"/>
  <c r="E13" i="44" l="1"/>
  <c r="F13" i="44" s="1"/>
</calcChain>
</file>

<file path=xl/sharedStrings.xml><?xml version="1.0" encoding="utf-8"?>
<sst xmlns="http://schemas.openxmlformats.org/spreadsheetml/2006/main" count="1896" uniqueCount="729">
  <si>
    <t>% Variance</t>
  </si>
  <si>
    <t>Unit Variance</t>
  </si>
  <si>
    <t>% Unit Variance</t>
  </si>
  <si>
    <t>Accounting Systems &amp; Compliance</t>
  </si>
  <si>
    <t>Director of Risk</t>
  </si>
  <si>
    <t>Chief Risk Officer</t>
  </si>
  <si>
    <t>Oper Risk Mgmt-Scg</t>
  </si>
  <si>
    <t>WP Activity Description</t>
  </si>
  <si>
    <t>RAMP Mitigation Activity</t>
  </si>
  <si>
    <t>2019 Actuals ($000)</t>
  </si>
  <si>
    <t>2019 Imputed Authorized ($000)</t>
  </si>
  <si>
    <t>$ Variance ($000)</t>
  </si>
  <si>
    <t>Meets Variance Criteria?</t>
  </si>
  <si>
    <t>2019 Actual Units</t>
  </si>
  <si>
    <t>2019 Imputed Authorized Units</t>
  </si>
  <si>
    <t>Administrative &amp; General</t>
  </si>
  <si>
    <t>Accounting &amp; Finance, Legal, Regulatory Affairs, External Affairs</t>
  </si>
  <si>
    <t>Non-RAMP</t>
  </si>
  <si>
    <t>Consulting expertise to improve records management program</t>
  </si>
  <si>
    <t>Sub-Total Accounting Systems &amp; Compliance</t>
  </si>
  <si>
    <t>Compensation &amp; Benefits</t>
  </si>
  <si>
    <t>Units unavailable because these work papers do not have a single number of like units that would be comparable year over year.</t>
  </si>
  <si>
    <t>Health Benefits - Emp Assistance Program</t>
  </si>
  <si>
    <t>Corporate Center - General Administration</t>
  </si>
  <si>
    <t>Yes</t>
  </si>
  <si>
    <t>SECC Outside Services Employees - F923.1</t>
  </si>
  <si>
    <t>Records Management</t>
  </si>
  <si>
    <t>Workplace Violence/Corporate Security</t>
  </si>
  <si>
    <t>Cybersecurity</t>
  </si>
  <si>
    <t>Sub-Total Secc Outside Services Employes - F923.1</t>
  </si>
  <si>
    <t>Risk Management</t>
  </si>
  <si>
    <t>Workforce Planning - Software/Program Implementation.</t>
  </si>
  <si>
    <t>Human Resources Dept, Safety, LTD &amp; WC</t>
  </si>
  <si>
    <t>SCG Director Safety &amp; Wellness</t>
  </si>
  <si>
    <t>Sub-Total SCG Director Safety &amp; Wellness</t>
  </si>
  <si>
    <t>SCG Director Org Effectiveness</t>
  </si>
  <si>
    <t>Sub-Total SCG Director Org Effectiveness</t>
  </si>
  <si>
    <t>Advanced Meter Operations</t>
  </si>
  <si>
    <t>Damaged or down poles may create an unsafe condition.  Inspect annually and repair as needed.</t>
  </si>
  <si>
    <t>Analyze consumption patterns to identify atypical/unusual consumption</t>
  </si>
  <si>
    <t>Advance Metering Infrastructure Policy</t>
  </si>
  <si>
    <t>Sub-Total Advanced Meter Operations</t>
  </si>
  <si>
    <t>Customer Services - Field &amp; Meter Reading</t>
  </si>
  <si>
    <t>CS Field Staff Manager</t>
  </si>
  <si>
    <t>Sub-Total CS Field Staff Manager</t>
  </si>
  <si>
    <t>Customer Services Field - Operations</t>
  </si>
  <si>
    <t>Safety-related field Orders,  Field Employee meetings and Training</t>
  </si>
  <si>
    <t>PPE and Tools</t>
  </si>
  <si>
    <t>Customer Services Field - Supervision</t>
  </si>
  <si>
    <t>Customer Services Field - Dispatch</t>
  </si>
  <si>
    <t>Customer Services Field - Support</t>
  </si>
  <si>
    <t>EmployeeSkills Training and QA inspections</t>
  </si>
  <si>
    <t>Sub-Total CS Field- Support</t>
  </si>
  <si>
    <t>Gas Facility and Pipeline Inspections</t>
  </si>
  <si>
    <t>Meter Reading - Operations</t>
  </si>
  <si>
    <t>PPE and Safety Equipment and Gas Facility and Pipeline inspections</t>
  </si>
  <si>
    <t>Sub-Total Meter Reading - Operations</t>
  </si>
  <si>
    <t>Meter Reading - Clerical</t>
  </si>
  <si>
    <t>Meter Reading - Supervision &amp; Training</t>
  </si>
  <si>
    <t>Meter Reading - Support</t>
  </si>
  <si>
    <t>Customer Services - Office Operations</t>
  </si>
  <si>
    <t>CCC - Operations</t>
  </si>
  <si>
    <t>CCC - Support</t>
  </si>
  <si>
    <t>Customer Services - Information</t>
  </si>
  <si>
    <t>Renewable Gas - Customer Outreach</t>
  </si>
  <si>
    <t>Clean Transportation - Customer Outreach</t>
  </si>
  <si>
    <t>CI-Customer Assistance Programs</t>
  </si>
  <si>
    <t>CI-Customer Segment Services</t>
  </si>
  <si>
    <t>Customer Services - Technologies, Policies &amp; Solutions</t>
  </si>
  <si>
    <t>Environmental Affairs</t>
  </si>
  <si>
    <t>Energy &amp; Environmental Policy</t>
  </si>
  <si>
    <t>Planning &amp; Legislative Analysis</t>
  </si>
  <si>
    <t>Information Technology</t>
  </si>
  <si>
    <t>Director - Computing Infrastructure</t>
  </si>
  <si>
    <t>Cyber Security</t>
  </si>
  <si>
    <t>Firewall Admin</t>
  </si>
  <si>
    <t>Information Technology &amp; Cyber Security</t>
  </si>
  <si>
    <t>SCG Work Management Services</t>
  </si>
  <si>
    <t>SCG Software Dev - Database</t>
  </si>
  <si>
    <t>SCG Apps Maj Mrk App - SCG</t>
  </si>
  <si>
    <t>Scalable Platform Servs - SCG</t>
  </si>
  <si>
    <t>CI Compute Support SCG</t>
  </si>
  <si>
    <t>CI Compute Provisioning SCG</t>
  </si>
  <si>
    <t>CI Standards</t>
  </si>
  <si>
    <t>IT Portfolio Management</t>
  </si>
  <si>
    <t>IT Telecom PMO</t>
  </si>
  <si>
    <t>IT Applications NSS</t>
  </si>
  <si>
    <t>IT Infrastructure NSS</t>
  </si>
  <si>
    <t>IT Information Security SCG</t>
  </si>
  <si>
    <t>Environmental</t>
  </si>
  <si>
    <t>Environmental Self-Assessment</t>
  </si>
  <si>
    <t>Investigation of environmental exposure incidents</t>
  </si>
  <si>
    <t>Compliance  program  to comply with the Safe Drinking Water and Toxic Enforcement Act of 1986 (Proposition 65)</t>
  </si>
  <si>
    <t>Service Contracting</t>
  </si>
  <si>
    <t>Asbestos Safety Program</t>
  </si>
  <si>
    <t>SoCalGas Environmental Training</t>
  </si>
  <si>
    <t>Support Services</t>
  </si>
  <si>
    <t>Sub-Total Environmental</t>
  </si>
  <si>
    <t>Fleet Services &amp; Facilities</t>
  </si>
  <si>
    <t>Facilities-Monterey Park Mgr</t>
  </si>
  <si>
    <t>Facilities GCT</t>
  </si>
  <si>
    <t>Director</t>
  </si>
  <si>
    <t>Facility Operations</t>
  </si>
  <si>
    <t>New Contract Security</t>
  </si>
  <si>
    <t>Physical Security</t>
  </si>
  <si>
    <t>Site Security Reviews</t>
  </si>
  <si>
    <t>Additional Security Guards</t>
  </si>
  <si>
    <t>Supply Management, Logistics &amp; Supplier Diversity</t>
  </si>
  <si>
    <t>Fabrication &amp; Repair</t>
  </si>
  <si>
    <t>Energy Markets &amp; Capacity Products - Director</t>
  </si>
  <si>
    <t>Energy Markets &amp; Capacity Products - Support</t>
  </si>
  <si>
    <t>Energy Markets &amp; Capacity Products - Manager</t>
  </si>
  <si>
    <t>Gas Scheduling</t>
  </si>
  <si>
    <t>Fatigue Management</t>
  </si>
  <si>
    <t>Operation</t>
  </si>
  <si>
    <t>Gas Control Operation</t>
  </si>
  <si>
    <t>Catastrophic Damage / Cyber Security</t>
  </si>
  <si>
    <t>Gas Transmission Planning</t>
  </si>
  <si>
    <t>Storage Products Manager</t>
  </si>
  <si>
    <t>Emergency Services</t>
  </si>
  <si>
    <t>Gas Control &amp; System Operations - Planning</t>
  </si>
  <si>
    <t>Sub-Total Emergency Services</t>
  </si>
  <si>
    <t>Gas Distribution</t>
  </si>
  <si>
    <t>Field Services Leadership &amp; Operations Assessment</t>
  </si>
  <si>
    <t>Field Support</t>
  </si>
  <si>
    <t>PPE and Safety Equipment</t>
  </si>
  <si>
    <t>Qualifications of Pipeline Personnel</t>
  </si>
  <si>
    <t>Employee Skills Training</t>
  </si>
  <si>
    <t>Contractor Management and Traffic Control</t>
  </si>
  <si>
    <t>QA  Job Observations  Field Rides  and Job Monitoring</t>
  </si>
  <si>
    <t>Sub-Total Field Support</t>
  </si>
  <si>
    <t>Leak Survey</t>
  </si>
  <si>
    <t>Maintenance - Leak Survey</t>
  </si>
  <si>
    <t>Sub-Total Leak Survey</t>
  </si>
  <si>
    <t>Locate &amp; Mark</t>
  </si>
  <si>
    <t>Locate &amp; Mark Activities</t>
  </si>
  <si>
    <t>Sub-Total Locate &amp; Mark</t>
  </si>
  <si>
    <t>Main Maintenance</t>
  </si>
  <si>
    <t>Contracting for Traffic Control Delineation materials -- Distribution Only.  Outside vendors</t>
  </si>
  <si>
    <t>Maintenance - Valve Inspection and Maintenance (From Field Support)</t>
  </si>
  <si>
    <t>High-Pressure Pipeline Failure, Project Maintenance - Valve Maintenance and Installation (Distribution High Pressure) (From Field Support)</t>
  </si>
  <si>
    <t>Maintenance - Pipeline Patrol (From Field Support)</t>
  </si>
  <si>
    <t>Maintenance - Bridge and Span (From Field Support)</t>
  </si>
  <si>
    <t>Maintenance - Unstable Earth Inspection (From Field Support)</t>
  </si>
  <si>
    <t>Sub-Total Main Maintenance</t>
  </si>
  <si>
    <t>Service Maintenance</t>
  </si>
  <si>
    <t>Tools Fittings &amp; Materials</t>
  </si>
  <si>
    <t>Sub-Total Tools Fittings &amp; Materials</t>
  </si>
  <si>
    <t>Asset Management</t>
  </si>
  <si>
    <t>Measurement &amp; Regulation</t>
  </si>
  <si>
    <t>Maintenance - Inspect meters, regulators, and gauges to evaluate and confirm overpressure protection is in place and maintained.</t>
  </si>
  <si>
    <t>Maintenance - Maintenance and inspections of meter set assemblies (MSA) in the system.</t>
  </si>
  <si>
    <t>Sub-Total Measurement &amp; Regulation</t>
  </si>
  <si>
    <t>Cathodic Protection</t>
  </si>
  <si>
    <t>Requirements for Corrosion Control</t>
  </si>
  <si>
    <t>Sub-Total Cathodic Protection</t>
  </si>
  <si>
    <t>Operations And Management</t>
  </si>
  <si>
    <t>Sub-Total Operations And Management</t>
  </si>
  <si>
    <t>Regional Public Affairs</t>
  </si>
  <si>
    <t>Gas Engineering</t>
  </si>
  <si>
    <t>Dir Eng &amp; Tech Services</t>
  </si>
  <si>
    <t>Information Management Systems</t>
  </si>
  <si>
    <t>Measurement &amp; Design</t>
  </si>
  <si>
    <t>Measurement Technologies</t>
  </si>
  <si>
    <t>Measurement Field Support</t>
  </si>
  <si>
    <t>Engineering Design Management  Process Engineering &amp; Design</t>
  </si>
  <si>
    <t>Mechanical Design</t>
  </si>
  <si>
    <t>Pipeline Engineering</t>
  </si>
  <si>
    <t>Engineering Analysis Center -  Chemical Lab</t>
  </si>
  <si>
    <t>High Pressure &amp; Distribution Engineering</t>
  </si>
  <si>
    <t>Electrical Design</t>
  </si>
  <si>
    <t>Land Services &amp; Right Of Way</t>
  </si>
  <si>
    <t>Civil Structural &amp; Hazard Mitigation Engineering</t>
  </si>
  <si>
    <t>Monitoring of Land Movement &amp; Flood zones</t>
  </si>
  <si>
    <t>Gas Infrastructure Resilience &amp; Vulnerability Report</t>
  </si>
  <si>
    <t>Real time monitoring of land movement via stress acting on infrastructure</t>
  </si>
  <si>
    <t>Meter Shop &amp; Records</t>
  </si>
  <si>
    <t>Sub-Total Dir Eng &amp; Tech Service</t>
  </si>
  <si>
    <t>Yes, at the WP</t>
  </si>
  <si>
    <t>Sub-Total Engineering Design Management  Process Engineering &amp; Design</t>
  </si>
  <si>
    <t>Sub-Total Civil Structural &amp; Hazard Mitigation Engineering</t>
  </si>
  <si>
    <t>Major Projects Management &amp; Outreach</t>
  </si>
  <si>
    <t>Real-time pressure data and providing remote control to high priority distribution sites.</t>
  </si>
  <si>
    <t>Project &amp; Construction Management</t>
  </si>
  <si>
    <t>Project Controls  And Estimating</t>
  </si>
  <si>
    <t>Major Projects</t>
  </si>
  <si>
    <t>Yes, at the total WP</t>
  </si>
  <si>
    <t>Sub-Total Major Projects Management &amp; Outreach</t>
  </si>
  <si>
    <t>Locate &amp; Mark Training</t>
  </si>
  <si>
    <t>Policy  Procedures  Standards  and ESCMP</t>
  </si>
  <si>
    <t>Unless noted, units unavailable because these work papers do not have a single number of like units that would be comparable year over year.</t>
  </si>
  <si>
    <t>735 Orders</t>
  </si>
  <si>
    <t>141 Orders</t>
  </si>
  <si>
    <t xml:space="preserve">PPE and Safety Equipment - Company wide purchases of personal protective equipment (PPE) </t>
  </si>
  <si>
    <t>PPE and Safety Equipment - Uniform rentals for employees - both protective and for security</t>
  </si>
  <si>
    <t>Gas System Integrity</t>
  </si>
  <si>
    <t>Information Management System</t>
  </si>
  <si>
    <t>Applications</t>
  </si>
  <si>
    <t>Wrk Mgmt &amp; Databases</t>
  </si>
  <si>
    <t>Operational Compliance and Oversight</t>
  </si>
  <si>
    <t>Field Technologies</t>
  </si>
  <si>
    <t>Gas System Integrity Staff &amp;Programs</t>
  </si>
  <si>
    <t>Operator Qualification</t>
  </si>
  <si>
    <t>Operations</t>
  </si>
  <si>
    <t>Pipeline System Construction Policy</t>
  </si>
  <si>
    <t>Quality &amp; Risk</t>
  </si>
  <si>
    <t>Analysis</t>
  </si>
  <si>
    <t>Pipeline Safety &amp; Compliance Manager</t>
  </si>
  <si>
    <t>Pipeline Safety Oversight</t>
  </si>
  <si>
    <t>Records Management - From 2200-2361</t>
  </si>
  <si>
    <t>Gas Operations Training &amp; Development</t>
  </si>
  <si>
    <t>Pipeline Safety &amp; Compliance</t>
  </si>
  <si>
    <t>Public Awareness</t>
  </si>
  <si>
    <t>Gas Contractor Controls</t>
  </si>
  <si>
    <t>Sub-Total Wrk Mgmt &amp; Databases</t>
  </si>
  <si>
    <t>Sub-Total Operator Qualification</t>
  </si>
  <si>
    <t>Sub-Total Pipeline System Construction Policy</t>
  </si>
  <si>
    <t>Sub-Total Quality &amp; Risk</t>
  </si>
  <si>
    <t>Sub-Total Records Management - From 2200-2361</t>
  </si>
  <si>
    <t>Expand “Situation City” training props at Pico Rivera campus</t>
  </si>
  <si>
    <t>Sub-Total Gas Operations Training &amp; Development</t>
  </si>
  <si>
    <t>Sub-Total Pipeline Safety &amp; Compliance</t>
  </si>
  <si>
    <t>Sub-Total Public Awareness</t>
  </si>
  <si>
    <t>Sub-Total Asset Management</t>
  </si>
  <si>
    <t>Gas Transmission</t>
  </si>
  <si>
    <t>Pipeline Operations</t>
  </si>
  <si>
    <t>Maintenance - Valve, Meters, Pipe, PLS, Regulators, etc.</t>
  </si>
  <si>
    <t>Corrosion Control Operation - Cathodic Protection</t>
  </si>
  <si>
    <t>Odorization of Natural Gas</t>
  </si>
  <si>
    <t>Training and Qualification Of Personnel</t>
  </si>
  <si>
    <t>Compressor Station Operations</t>
  </si>
  <si>
    <t>Technical Services</t>
  </si>
  <si>
    <t>Class Location (Hydrotest) - Incremental</t>
  </si>
  <si>
    <t>Right of Way - Maintenance of access roads</t>
  </si>
  <si>
    <t>Utility Conflict Review, Ops Emergency Preparedness &amp; QA/QC</t>
  </si>
  <si>
    <t>Right of Way - Routine</t>
  </si>
  <si>
    <t>HCA Class Location Operation</t>
  </si>
  <si>
    <t>Sub-Total Pipeline Operations</t>
  </si>
  <si>
    <t>Sub-Total Technical Services</t>
  </si>
  <si>
    <t>Pipeline Safety Enhancement Program</t>
  </si>
  <si>
    <t>Pipeline Safety Enhancement Plan</t>
  </si>
  <si>
    <t>Pipeline Safety Enhancement Program-PMO Costs</t>
  </si>
  <si>
    <t>Gas Procurement</t>
  </si>
  <si>
    <t>Gas Acquisition</t>
  </si>
  <si>
    <t>Units unavailable because this work paper does not have a single number of like units that would be comparable year over year.</t>
  </si>
  <si>
    <t>TIMP &amp; DIMP</t>
  </si>
  <si>
    <t>TIMP Data Maintenance</t>
  </si>
  <si>
    <t>DIMP Data Maintenance</t>
  </si>
  <si>
    <t>ILI &amp; ECDA - cleaning and assessing internal conditions of high-pressure pipelines</t>
  </si>
  <si>
    <t>21 ILI
20 ECDA</t>
  </si>
  <si>
    <t>DIMP Programs (e.g., DREAMS, GIPP)</t>
  </si>
  <si>
    <t xml:space="preserve">166,000 Riser Inspections
65,000 Service Inspections
5,660 Site Mitigations </t>
  </si>
  <si>
    <t>180,000 Riser Inspections
60,000 Service Inspections
4400 Site Mitigations</t>
  </si>
  <si>
    <t>TIMP Project Support</t>
  </si>
  <si>
    <t xml:space="preserve">DIMP Project Support </t>
  </si>
  <si>
    <t>TIMP</t>
  </si>
  <si>
    <t>DIMP</t>
  </si>
  <si>
    <t xml:space="preserve">-14,000
5,000
1,260
</t>
  </si>
  <si>
    <t xml:space="preserve">-8%
8%
29%
</t>
  </si>
  <si>
    <t>Underground Storage</t>
  </si>
  <si>
    <t>Maintenance work performed on gas storage wells</t>
  </si>
  <si>
    <t>Contract Security</t>
  </si>
  <si>
    <t>Internal Corrosion Plan</t>
  </si>
  <si>
    <t>Storage Risk Management</t>
  </si>
  <si>
    <t>Sub-Total Underground Storage</t>
  </si>
  <si>
    <t>Variance Thresholds Requiring Variance Explanations as of 1/1/2020</t>
  </si>
  <si>
    <t>SDG&amp;E</t>
  </si>
  <si>
    <t>O&amp;M</t>
  </si>
  <si>
    <t>Capital</t>
  </si>
  <si>
    <t>Criteria 1</t>
  </si>
  <si>
    <t>Criteria 2</t>
  </si>
  <si>
    <t>Anything Over</t>
  </si>
  <si>
    <t>Greater than 20% AND min $</t>
  </si>
  <si>
    <t>Elect</t>
  </si>
  <si>
    <t>Gas</t>
  </si>
  <si>
    <t>Other</t>
  </si>
  <si>
    <t>SoCal Gas</t>
  </si>
  <si>
    <t xml:space="preserve">Update customer information for access purposes </t>
  </si>
  <si>
    <t xml:space="preserve">CSR Training, Quality Observations, CCC Safety Committee Liaison </t>
  </si>
  <si>
    <t xml:space="preserve">Emergency Call Handling  </t>
  </si>
  <si>
    <t>Sub-Total CCC - Operations</t>
  </si>
  <si>
    <t>Sub-Total Facility Operations</t>
  </si>
  <si>
    <t>SIMP RAMP</t>
  </si>
  <si>
    <t>Research Development and Demonstration (RD&amp;D) Technology Dev</t>
  </si>
  <si>
    <t>37 ILI
28 ECDA</t>
  </si>
  <si>
    <t>16
8</t>
  </si>
  <si>
    <t>76%
40%</t>
  </si>
  <si>
    <t>Yes
Yes</t>
  </si>
  <si>
    <r>
      <t>Non-RAMP</t>
    </r>
    <r>
      <rPr>
        <sz val="10"/>
        <color theme="1"/>
        <rFont val="Times New Roman"/>
        <family val="1"/>
      </rPr>
      <t> </t>
    </r>
  </si>
  <si>
    <r>
      <t>New Business Construction</t>
    </r>
    <r>
      <rPr>
        <sz val="10"/>
        <color theme="1"/>
        <rFont val="Times New Roman"/>
        <family val="1"/>
      </rPr>
      <t> </t>
    </r>
  </si>
  <si>
    <r>
      <t>Sub-Total Field Capital Support </t>
    </r>
    <r>
      <rPr>
        <sz val="10"/>
        <color rgb="FF000000"/>
        <rFont val="Times New Roman"/>
        <family val="1"/>
      </rPr>
      <t> </t>
    </r>
  </si>
  <si>
    <t>9 FTE </t>
  </si>
  <si>
    <r>
      <t>Systems are in place to monitor and manage compliance activity schedules</t>
    </r>
    <r>
      <rPr>
        <sz val="10"/>
        <color theme="1"/>
        <rFont val="Times New Roman"/>
        <family val="1"/>
      </rPr>
      <t> </t>
    </r>
  </si>
  <si>
    <r>
      <t>Field Capital Support – RAMP</t>
    </r>
    <r>
      <rPr>
        <sz val="10"/>
        <color theme="1"/>
        <rFont val="Times New Roman"/>
        <family val="1"/>
      </rPr>
      <t> </t>
    </r>
  </si>
  <si>
    <t>3,075
Inspections</t>
  </si>
  <si>
    <r>
      <t>Med Pressure Company Crew Inspections</t>
    </r>
    <r>
      <rPr>
        <sz val="10"/>
        <color theme="1"/>
        <rFont val="Times New Roman"/>
        <family val="1"/>
      </rPr>
      <t> </t>
    </r>
  </si>
  <si>
    <r>
      <t>Field Capital Support - RAMP</t>
    </r>
    <r>
      <rPr>
        <sz val="10"/>
        <color theme="1"/>
        <rFont val="Times New Roman"/>
        <family val="1"/>
      </rPr>
      <t> </t>
    </r>
  </si>
  <si>
    <t>674 FTE </t>
  </si>
  <si>
    <r>
      <t>Field Capital Support</t>
    </r>
    <r>
      <rPr>
        <sz val="10"/>
        <color theme="1"/>
        <rFont val="Times New Roman"/>
        <family val="1"/>
      </rPr>
      <t> </t>
    </r>
  </si>
  <si>
    <r>
      <t>     Sub-Total Capital Tools &amp; Equipment</t>
    </r>
    <r>
      <rPr>
        <sz val="10"/>
        <color rgb="FF000000"/>
        <rFont val="Times New Roman"/>
        <family val="1"/>
      </rPr>
      <t> </t>
    </r>
  </si>
  <si>
    <r>
      <t>Confined space air monitoring system for field personnel</t>
    </r>
    <r>
      <rPr>
        <sz val="10"/>
        <color theme="1"/>
        <rFont val="Times New Roman"/>
        <family val="1"/>
      </rPr>
      <t> </t>
    </r>
  </si>
  <si>
    <r>
      <t>Capital Tools &amp; Equipment - RAMP</t>
    </r>
    <r>
      <rPr>
        <sz val="10"/>
        <color theme="1"/>
        <rFont val="Times New Roman"/>
        <family val="1"/>
      </rPr>
      <t> </t>
    </r>
  </si>
  <si>
    <r>
      <t>Upgrade Nomex Coveralls &amp; Fresh Equipment</t>
    </r>
    <r>
      <rPr>
        <sz val="10"/>
        <color theme="1"/>
        <rFont val="Times New Roman"/>
        <family val="1"/>
      </rPr>
      <t> </t>
    </r>
  </si>
  <si>
    <r>
      <t>Prevention and Improvements</t>
    </r>
    <r>
      <rPr>
        <sz val="10"/>
        <color theme="1"/>
        <rFont val="Times New Roman"/>
        <family val="1"/>
      </rPr>
      <t> </t>
    </r>
  </si>
  <si>
    <r>
      <t>Capital Tools &amp; Equipment</t>
    </r>
    <r>
      <rPr>
        <sz val="10"/>
        <color theme="1"/>
        <rFont val="Times New Roman"/>
        <family val="1"/>
      </rPr>
      <t> </t>
    </r>
  </si>
  <si>
    <t>308
GEMS Units</t>
  </si>
  <si>
    <t>540
GEMS Units</t>
  </si>
  <si>
    <t>848
GEMS Units</t>
  </si>
  <si>
    <r>
      <t>Gas Energy Measurement Systems (GEMS)</t>
    </r>
    <r>
      <rPr>
        <sz val="10"/>
        <color theme="1"/>
        <rFont val="Times New Roman"/>
        <family val="1"/>
      </rPr>
      <t> </t>
    </r>
  </si>
  <si>
    <r>
      <t>Sub-Total Other Distribution Capital Projects </t>
    </r>
    <r>
      <rPr>
        <sz val="10"/>
        <color rgb="FF000000"/>
        <rFont val="Times New Roman"/>
        <family val="1"/>
      </rPr>
      <t> </t>
    </r>
  </si>
  <si>
    <r>
      <t>Valve Maintenance and Installation (Distribution High Pressure)</t>
    </r>
    <r>
      <rPr>
        <sz val="10"/>
        <color theme="1"/>
        <rFont val="Times New Roman"/>
        <family val="1"/>
      </rPr>
      <t> </t>
    </r>
  </si>
  <si>
    <r>
      <t>Other Distribution Capital Projects - RAMP</t>
    </r>
    <r>
      <rPr>
        <sz val="10"/>
        <color theme="1"/>
        <rFont val="Times New Roman"/>
        <family val="1"/>
      </rPr>
      <t> </t>
    </r>
  </si>
  <si>
    <r>
      <t>Systems are in place to monitor and manage compliance activity schedules- Maintenance and Inspection of Medium Pressure Valves</t>
    </r>
    <r>
      <rPr>
        <sz val="10"/>
        <color theme="1"/>
        <rFont val="Times New Roman"/>
        <family val="1"/>
      </rPr>
      <t> </t>
    </r>
  </si>
  <si>
    <t>90
Field Completed Orders</t>
  </si>
  <si>
    <r>
      <t>Other Distribution Capital Projects</t>
    </r>
    <r>
      <rPr>
        <sz val="10"/>
        <color theme="1"/>
        <rFont val="Times New Roman"/>
        <family val="1"/>
      </rPr>
      <t> </t>
    </r>
  </si>
  <si>
    <r>
      <t>Supply Line Replacements</t>
    </r>
    <r>
      <rPr>
        <sz val="10"/>
        <color theme="1"/>
        <rFont val="Times New Roman"/>
        <family val="1"/>
      </rPr>
      <t> </t>
    </r>
  </si>
  <si>
    <r>
      <t>Sub-Total Regulator Stations</t>
    </r>
    <r>
      <rPr>
        <sz val="10"/>
        <color rgb="FF000000"/>
        <rFont val="Times New Roman"/>
        <family val="1"/>
      </rPr>
      <t> </t>
    </r>
  </si>
  <si>
    <r>
      <t>Systems are in place to monitor and manage compliance activity schedules related to medium pressure.</t>
    </r>
    <r>
      <rPr>
        <sz val="10"/>
        <color theme="1"/>
        <rFont val="Times New Roman"/>
        <family val="1"/>
      </rPr>
      <t> </t>
    </r>
  </si>
  <si>
    <r>
      <t>Regulator Stations - RAMP</t>
    </r>
    <r>
      <rPr>
        <sz val="10"/>
        <color theme="1"/>
        <rFont val="Times New Roman"/>
        <family val="1"/>
      </rPr>
      <t> </t>
    </r>
  </si>
  <si>
    <r>
      <t>Systems are in place to monitor and manage compliance activity schedules related to high pressure</t>
    </r>
    <r>
      <rPr>
        <sz val="10"/>
        <color theme="1"/>
        <rFont val="Times New Roman"/>
        <family val="1"/>
      </rPr>
      <t> </t>
    </r>
  </si>
  <si>
    <t>20
Regulator Stations</t>
  </si>
  <si>
    <r>
      <t>Regulator Stations</t>
    </r>
    <r>
      <rPr>
        <sz val="10"/>
        <color theme="1"/>
        <rFont val="Times New Roman"/>
        <family val="1"/>
      </rPr>
      <t> </t>
    </r>
  </si>
  <si>
    <t>-11,045
Completed Remediations</t>
  </si>
  <si>
    <t>12,848
Completed Remediations</t>
  </si>
  <si>
    <r>
      <t>Meter Guards</t>
    </r>
    <r>
      <rPr>
        <sz val="10"/>
        <color theme="1"/>
        <rFont val="Times New Roman"/>
        <family val="1"/>
      </rPr>
      <t> </t>
    </r>
  </si>
  <si>
    <t>8 Field Completed Orders </t>
  </si>
  <si>
    <r>
      <t>Pipeline Relocations - Franchise</t>
    </r>
    <r>
      <rPr>
        <sz val="10"/>
        <color theme="1"/>
        <rFont val="Times New Roman"/>
        <family val="1"/>
      </rPr>
      <t> </t>
    </r>
  </si>
  <si>
    <t>7 Field Completed Orders </t>
  </si>
  <si>
    <r>
      <t>Pipeline Relocations - Freeway</t>
    </r>
    <r>
      <rPr>
        <sz val="10"/>
        <color theme="1"/>
        <rFont val="Times New Roman"/>
        <family val="1"/>
      </rPr>
      <t> </t>
    </r>
  </si>
  <si>
    <t>3,707 Field Completed Orders </t>
  </si>
  <si>
    <r>
      <t>Service Replacements</t>
    </r>
    <r>
      <rPr>
        <sz val="10"/>
        <color theme="1"/>
        <rFont val="Times New Roman"/>
        <family val="1"/>
      </rPr>
      <t> </t>
    </r>
  </si>
  <si>
    <t>4,604 Field Completed Orders </t>
  </si>
  <si>
    <r>
      <t>Main &amp; Service Abandonments</t>
    </r>
    <r>
      <rPr>
        <sz val="10"/>
        <color theme="1"/>
        <rFont val="Times New Roman"/>
        <family val="1"/>
      </rPr>
      <t> </t>
    </r>
  </si>
  <si>
    <r>
      <t>Sub-Total Main Replacements</t>
    </r>
    <r>
      <rPr>
        <sz val="10"/>
        <color rgb="FF000000"/>
        <rFont val="Times New Roman"/>
        <family val="1"/>
      </rPr>
      <t> </t>
    </r>
  </si>
  <si>
    <r>
      <t>Contracting for Traffic Control Delineation materials</t>
    </r>
    <r>
      <rPr>
        <sz val="10"/>
        <color theme="1"/>
        <rFont val="Times New Roman"/>
        <family val="1"/>
      </rPr>
      <t> </t>
    </r>
  </si>
  <si>
    <r>
      <t>Main Replacements - RAMP</t>
    </r>
    <r>
      <rPr>
        <sz val="10"/>
        <color theme="1"/>
        <rFont val="Times New Roman"/>
        <family val="1"/>
      </rPr>
      <t> </t>
    </r>
  </si>
  <si>
    <t>169 Field Completed Orders </t>
  </si>
  <si>
    <r>
      <t>Main Replacements</t>
    </r>
    <r>
      <rPr>
        <sz val="10"/>
        <color theme="1"/>
        <rFont val="Times New Roman"/>
        <family val="1"/>
      </rPr>
      <t> </t>
    </r>
  </si>
  <si>
    <t>35 Field Completed Orders </t>
  </si>
  <si>
    <r>
      <t>Pressure Betterment Projects</t>
    </r>
    <r>
      <rPr>
        <sz val="10"/>
        <color theme="1"/>
        <rFont val="Times New Roman"/>
        <family val="1"/>
      </rPr>
      <t> </t>
    </r>
  </si>
  <si>
    <r>
      <t>Remote Meter Reading</t>
    </r>
    <r>
      <rPr>
        <sz val="10"/>
        <color theme="1"/>
        <rFont val="Times New Roman"/>
        <family val="1"/>
      </rPr>
      <t> </t>
    </r>
  </si>
  <si>
    <t>140 EPM Installations </t>
  </si>
  <si>
    <r>
      <t>Electronic Pressure Monitors (EPM)</t>
    </r>
    <r>
      <rPr>
        <sz val="10"/>
        <color theme="1"/>
        <rFont val="Times New Roman"/>
        <family val="1"/>
      </rPr>
      <t> </t>
    </r>
  </si>
  <si>
    <r>
      <t>Sub-Total Cathodic Protection</t>
    </r>
    <r>
      <rPr>
        <sz val="10"/>
        <color rgb="FF000000"/>
        <rFont val="Times New Roman"/>
        <family val="1"/>
      </rPr>
      <t> </t>
    </r>
  </si>
  <si>
    <t>141 Field Completed Orders </t>
  </si>
  <si>
    <r>
      <t>Cathodic Protection - RAMP</t>
    </r>
    <r>
      <rPr>
        <sz val="10"/>
        <color theme="1"/>
        <rFont val="Times New Roman"/>
        <family val="1"/>
      </rPr>
      <t> </t>
    </r>
  </si>
  <si>
    <r>
      <t>Cathodic Protection</t>
    </r>
    <r>
      <rPr>
        <sz val="10"/>
        <color theme="1"/>
        <rFont val="Times New Roman"/>
        <family val="1"/>
      </rPr>
      <t> </t>
    </r>
  </si>
  <si>
    <t>52,538
Regulators Purchased</t>
  </si>
  <si>
    <t>102,444 Regulators Purchased</t>
  </si>
  <si>
    <t>154,982 Regulators Purchased</t>
  </si>
  <si>
    <r>
      <t>Gas Regulators</t>
    </r>
    <r>
      <rPr>
        <sz val="10"/>
        <color theme="1"/>
        <rFont val="Times New Roman"/>
        <family val="1"/>
      </rPr>
      <t> </t>
    </r>
  </si>
  <si>
    <t>-62,470
Meters Purchased </t>
  </si>
  <si>
    <t>184,513
Meters Purchased</t>
  </si>
  <si>
    <t>122,043
Meters Purchased</t>
  </si>
  <si>
    <r>
      <t>Gas Meters</t>
    </r>
    <r>
      <rPr>
        <sz val="10"/>
        <color theme="1"/>
        <rFont val="Times New Roman"/>
        <family val="1"/>
      </rPr>
      <t> </t>
    </r>
  </si>
  <si>
    <r>
      <t>Sub-Total New Business</t>
    </r>
    <r>
      <rPr>
        <sz val="10"/>
        <color rgb="FF000000"/>
        <rFont val="Times New Roman"/>
        <family val="1"/>
      </rPr>
      <t> </t>
    </r>
  </si>
  <si>
    <r>
      <t>MSA Inspections- Customer Service Initial Turn-ons</t>
    </r>
    <r>
      <rPr>
        <sz val="10"/>
        <color theme="1"/>
        <rFont val="Times New Roman"/>
        <family val="1"/>
      </rPr>
      <t> </t>
    </r>
  </si>
  <si>
    <r>
      <t>New Business - RAMP</t>
    </r>
    <r>
      <rPr>
        <sz val="10"/>
        <color theme="1"/>
        <rFont val="Times New Roman"/>
        <family val="1"/>
      </rPr>
      <t> </t>
    </r>
  </si>
  <si>
    <t>-11,237 Meter Installations </t>
  </si>
  <si>
    <t>51,388 Meter Installations </t>
  </si>
  <si>
    <t>40,151 Meter Installations </t>
  </si>
  <si>
    <t>Unless noted below, units aren’t available for this Witness Area because there is no single number of like units that would be comparable year over year.</t>
  </si>
  <si>
    <r>
      <t>Gas Distribution </t>
    </r>
    <r>
      <rPr>
        <sz val="10"/>
        <color rgb="FF000000"/>
        <rFont val="Times New Roman"/>
        <family val="1"/>
      </rPr>
      <t> </t>
    </r>
  </si>
  <si>
    <t>1.A. Gas Distribution</t>
  </si>
  <si>
    <t>SDG&amp;E and SoCalGas 2019 Risk Spending Accountability Report</t>
  </si>
  <si>
    <r>
      <t> </t>
    </r>
    <r>
      <rPr>
        <sz val="11"/>
        <color theme="1"/>
        <rFont val="Times New Roman"/>
        <family val="1"/>
      </rPr>
      <t> </t>
    </r>
  </si>
  <si>
    <r>
      <t> Non-RAMP</t>
    </r>
    <r>
      <rPr>
        <sz val="11"/>
        <color theme="1"/>
        <rFont val="Times New Roman"/>
        <family val="1"/>
      </rPr>
      <t> </t>
    </r>
  </si>
  <si>
    <r>
      <t>Supervision &amp; Engineering Overhead Pool</t>
    </r>
    <r>
      <rPr>
        <sz val="11"/>
        <color theme="1"/>
        <rFont val="Times New Roman"/>
        <family val="1"/>
      </rPr>
      <t> </t>
    </r>
  </si>
  <si>
    <r>
      <t>Odorization</t>
    </r>
    <r>
      <rPr>
        <sz val="11"/>
        <color theme="1"/>
        <rFont val="Times New Roman"/>
        <family val="1"/>
      </rPr>
      <t> </t>
    </r>
  </si>
  <si>
    <r>
      <t>Laboratory Equipment - RAMP</t>
    </r>
    <r>
      <rPr>
        <sz val="11"/>
        <color theme="1"/>
        <rFont val="Times New Roman"/>
        <family val="1"/>
      </rPr>
      <t> </t>
    </r>
  </si>
  <si>
    <r>
      <t>Units not available for this WP because there is no single number of like units that would be comparable year over year.</t>
    </r>
    <r>
      <rPr>
        <sz val="11"/>
        <color rgb="FF000000"/>
        <rFont val="Times New Roman"/>
        <family val="1"/>
      </rPr>
      <t> </t>
    </r>
  </si>
  <si>
    <r>
      <t> </t>
    </r>
    <r>
      <rPr>
        <sz val="11"/>
        <color rgb="FF000000"/>
        <rFont val="Times New Roman"/>
        <family val="1"/>
      </rPr>
      <t> </t>
    </r>
  </si>
  <si>
    <r>
      <t>Gas Engineering</t>
    </r>
    <r>
      <rPr>
        <sz val="11"/>
        <color rgb="FF000000"/>
        <rFont val="Times New Roman"/>
        <family val="1"/>
      </rPr>
      <t> </t>
    </r>
  </si>
  <si>
    <r>
      <t>Meets Variance Criteria?</t>
    </r>
    <r>
      <rPr>
        <sz val="11"/>
        <color rgb="FF000000"/>
        <rFont val="Times New Roman"/>
        <family val="1"/>
      </rPr>
      <t> </t>
    </r>
  </si>
  <si>
    <r>
      <t>% Unit Variance</t>
    </r>
    <r>
      <rPr>
        <sz val="11"/>
        <color rgb="FF000000"/>
        <rFont val="Times New Roman"/>
        <family val="1"/>
      </rPr>
      <t> </t>
    </r>
  </si>
  <si>
    <r>
      <t>Unit Variance</t>
    </r>
    <r>
      <rPr>
        <sz val="11"/>
        <color rgb="FF000000"/>
        <rFont val="Times New Roman"/>
        <family val="1"/>
      </rPr>
      <t> </t>
    </r>
  </si>
  <si>
    <r>
      <t>2019 Imputed Authorized Units</t>
    </r>
    <r>
      <rPr>
        <sz val="11"/>
        <color rgb="FF000000"/>
        <rFont val="Times New Roman"/>
        <family val="1"/>
      </rPr>
      <t> </t>
    </r>
  </si>
  <si>
    <r>
      <t>2019 Actual Units</t>
    </r>
    <r>
      <rPr>
        <sz val="11"/>
        <color rgb="FF000000"/>
        <rFont val="Times New Roman"/>
        <family val="1"/>
      </rPr>
      <t> </t>
    </r>
  </si>
  <si>
    <r>
      <t>% Variance</t>
    </r>
    <r>
      <rPr>
        <sz val="11"/>
        <color rgb="FF000000"/>
        <rFont val="Times New Roman"/>
        <family val="1"/>
      </rPr>
      <t> </t>
    </r>
  </si>
  <si>
    <r>
      <t>$ Variance ($000)</t>
    </r>
    <r>
      <rPr>
        <sz val="11"/>
        <color rgb="FF000000"/>
        <rFont val="Times New Roman"/>
        <family val="1"/>
      </rPr>
      <t> </t>
    </r>
  </si>
  <si>
    <r>
      <t>2019 Imputed Authorized ($000)</t>
    </r>
    <r>
      <rPr>
        <sz val="11"/>
        <color rgb="FF000000"/>
        <rFont val="Times New Roman"/>
        <family val="1"/>
      </rPr>
      <t> </t>
    </r>
  </si>
  <si>
    <r>
      <t>2019 Actuals ($000)</t>
    </r>
    <r>
      <rPr>
        <sz val="11"/>
        <color rgb="FF000000"/>
        <rFont val="Times New Roman"/>
        <family val="1"/>
      </rPr>
      <t> </t>
    </r>
  </si>
  <si>
    <r>
      <t>RAMP Mitigation Activity</t>
    </r>
    <r>
      <rPr>
        <sz val="11"/>
        <color rgb="FF000000"/>
        <rFont val="Times New Roman"/>
        <family val="1"/>
      </rPr>
      <t> </t>
    </r>
  </si>
  <si>
    <r>
      <t>WP Activity Description</t>
    </r>
    <r>
      <rPr>
        <sz val="11"/>
        <color rgb="FF000000"/>
        <rFont val="Times New Roman"/>
        <family val="1"/>
      </rPr>
      <t> </t>
    </r>
  </si>
  <si>
    <t>1.C. Gas Engineering</t>
  </si>
  <si>
    <t>  </t>
  </si>
  <si>
    <r>
      <t>Sub-Total (DOCC)</t>
    </r>
    <r>
      <rPr>
        <sz val="11"/>
        <color rgb="FF000000"/>
        <rFont val="Times New Roman"/>
        <family val="1"/>
      </rPr>
      <t> </t>
    </r>
  </si>
  <si>
    <r>
      <t>Gas Control Operation</t>
    </r>
    <r>
      <rPr>
        <sz val="11"/>
        <color theme="1"/>
        <rFont val="Times New Roman"/>
        <family val="1"/>
      </rPr>
      <t> </t>
    </r>
  </si>
  <si>
    <r>
      <t>Distribution Operations Control Center (DOCC)</t>
    </r>
    <r>
      <rPr>
        <sz val="11"/>
        <color theme="1"/>
        <rFont val="Times New Roman"/>
        <family val="1"/>
      </rPr>
      <t> </t>
    </r>
  </si>
  <si>
    <r>
      <t>Non-RAMP</t>
    </r>
    <r>
      <rPr>
        <sz val="11"/>
        <color theme="1"/>
        <rFont val="Times New Roman"/>
        <family val="1"/>
      </rPr>
      <t> </t>
    </r>
  </si>
  <si>
    <t>Supervision &amp; Engineering – Major Projects</t>
  </si>
  <si>
    <r>
      <t>Units unavailable because these work papers do not have a single number of like units that would be comparable year over year.</t>
    </r>
    <r>
      <rPr>
        <b/>
        <sz val="11"/>
        <color rgb="FF000000"/>
        <rFont val="Times New Roman"/>
        <family val="1"/>
      </rPr>
      <t> </t>
    </r>
  </si>
  <si>
    <r>
      <t>Gas Major Projects</t>
    </r>
    <r>
      <rPr>
        <sz val="11"/>
        <color rgb="FF000000"/>
        <rFont val="Times New Roman"/>
        <family val="1"/>
      </rPr>
      <t> </t>
    </r>
  </si>
  <si>
    <t>1.D.  Major Projects</t>
  </si>
  <si>
    <r>
      <t>GT Compressor Stations</t>
    </r>
    <r>
      <rPr>
        <sz val="11"/>
        <color theme="1"/>
        <rFont val="Times New Roman"/>
        <family val="1"/>
      </rPr>
      <t> </t>
    </r>
  </si>
  <si>
    <r>
      <t>MP PL Rpls / Quality/Economic Driven</t>
    </r>
    <r>
      <rPr>
        <sz val="11"/>
        <color theme="1"/>
        <rFont val="Times New Roman"/>
        <family val="1"/>
      </rPr>
      <t> </t>
    </r>
  </si>
  <si>
    <r>
      <t>Sub-Total GT Replacement Pipelines</t>
    </r>
    <r>
      <rPr>
        <sz val="11"/>
        <color rgb="FF000000"/>
        <rFont val="Times New Roman"/>
        <family val="1"/>
      </rPr>
      <t> </t>
    </r>
  </si>
  <si>
    <r>
      <t>GT Replacement Pipelines</t>
    </r>
    <r>
      <rPr>
        <sz val="11"/>
        <color theme="1"/>
        <rFont val="Times New Roman"/>
        <family val="1"/>
      </rPr>
      <t> </t>
    </r>
  </si>
  <si>
    <r>
      <t>GS Stor Cap Tools</t>
    </r>
    <r>
      <rPr>
        <sz val="11"/>
        <color theme="1"/>
        <rFont val="Times New Roman"/>
        <family val="1"/>
      </rPr>
      <t> </t>
    </r>
  </si>
  <si>
    <r>
      <t>GT &amp; Stor Cap Tools / Quality/Economic Driven</t>
    </r>
    <r>
      <rPr>
        <sz val="11"/>
        <color theme="1"/>
        <rFont val="Times New Roman"/>
        <family val="1"/>
      </rPr>
      <t> </t>
    </r>
  </si>
  <si>
    <r>
      <t>GT Bld'gs &amp; Improve / Quality/Economic Driven</t>
    </r>
    <r>
      <rPr>
        <sz val="11"/>
        <color theme="1"/>
        <rFont val="Times New Roman"/>
        <family val="1"/>
      </rPr>
      <t> </t>
    </r>
  </si>
  <si>
    <r>
      <t>Land Rights &amp; Buildings</t>
    </r>
    <r>
      <rPr>
        <sz val="11"/>
        <color theme="1"/>
        <rFont val="Times New Roman"/>
        <family val="1"/>
      </rPr>
      <t> </t>
    </r>
  </si>
  <si>
    <r>
      <t>Sub-Total GT Cathodic Protection</t>
    </r>
    <r>
      <rPr>
        <sz val="11"/>
        <color rgb="FF000000"/>
        <rFont val="Times New Roman"/>
        <family val="1"/>
      </rPr>
      <t> </t>
    </r>
  </si>
  <si>
    <t>4
Deep Wells Anodes  </t>
  </si>
  <si>
    <r>
      <t>Requirements for corrosion control</t>
    </r>
    <r>
      <rPr>
        <sz val="11"/>
        <color theme="1"/>
        <rFont val="Times New Roman"/>
        <family val="1"/>
      </rPr>
      <t> </t>
    </r>
  </si>
  <si>
    <t>Gas Transmission Cathodic Protection - RAMP</t>
  </si>
  <si>
    <t>2
CP Engines</t>
  </si>
  <si>
    <r>
      <t>Gas Transmission Cathodic Protection</t>
    </r>
    <r>
      <rPr>
        <sz val="11"/>
        <color theme="1"/>
        <rFont val="Times New Roman"/>
        <family val="1"/>
      </rPr>
      <t> </t>
    </r>
  </si>
  <si>
    <t>170 ft  </t>
  </si>
  <si>
    <r>
      <t>Gas Transmission Freeway Relocations</t>
    </r>
    <r>
      <rPr>
        <sz val="11"/>
        <color theme="1"/>
        <rFont val="Times New Roman"/>
        <family val="1"/>
      </rPr>
      <t> </t>
    </r>
  </si>
  <si>
    <r>
      <t>Sub-Total GT Auxiliary Equipment</t>
    </r>
    <r>
      <rPr>
        <sz val="11"/>
        <color rgb="FF000000"/>
        <rFont val="Times New Roman"/>
        <family val="1"/>
      </rPr>
      <t> </t>
    </r>
  </si>
  <si>
    <r>
      <t>Strain Gauge Installation Projects</t>
    </r>
    <r>
      <rPr>
        <sz val="11"/>
        <color theme="1"/>
        <rFont val="Times New Roman"/>
        <family val="1"/>
      </rPr>
      <t> </t>
    </r>
  </si>
  <si>
    <r>
      <t>GT Auxiliary Equipment - RAMP</t>
    </r>
    <r>
      <rPr>
        <sz val="11"/>
        <color theme="1"/>
        <rFont val="Times New Roman"/>
        <family val="1"/>
      </rPr>
      <t> </t>
    </r>
  </si>
  <si>
    <t>Physical security measures put in place for the security/safety of employees and infrastructure</t>
  </si>
  <si>
    <r>
      <t>Operational Resiliency </t>
    </r>
    <r>
      <rPr>
        <sz val="11"/>
        <color theme="1"/>
        <rFont val="Times New Roman"/>
        <family val="1"/>
      </rPr>
      <t> </t>
    </r>
  </si>
  <si>
    <r>
      <t>GT Auxiliary Equipment</t>
    </r>
    <r>
      <rPr>
        <sz val="11"/>
        <color theme="1"/>
        <rFont val="Times New Roman"/>
        <family val="1"/>
      </rPr>
      <t> </t>
    </r>
  </si>
  <si>
    <r>
      <t>GT M&amp;R Stations</t>
    </r>
    <r>
      <rPr>
        <sz val="11"/>
        <color theme="1"/>
        <rFont val="Times New Roman"/>
        <family val="1"/>
      </rPr>
      <t> </t>
    </r>
  </si>
  <si>
    <r>
      <t>Gas Transmission Relocations</t>
    </r>
    <r>
      <rPr>
        <sz val="11"/>
        <color theme="1"/>
        <rFont val="Times New Roman"/>
        <family val="1"/>
      </rPr>
      <t> </t>
    </r>
  </si>
  <si>
    <r>
      <t>GT - Pipeline Replacements</t>
    </r>
    <r>
      <rPr>
        <sz val="11"/>
        <color theme="1"/>
        <rFont val="Times New Roman"/>
        <family val="1"/>
      </rPr>
      <t> </t>
    </r>
  </si>
  <si>
    <t>14,763 ft </t>
  </si>
  <si>
    <r>
      <t>Gas Transmission New Pipeline</t>
    </r>
    <r>
      <rPr>
        <sz val="11"/>
        <color theme="1"/>
        <rFont val="Times New Roman"/>
        <family val="1"/>
      </rPr>
      <t> </t>
    </r>
  </si>
  <si>
    <t>Unless noted below, units are not available for this Witness Area because there is no single number of like units that would be comparable year over year.</t>
  </si>
  <si>
    <t>Gas Transmission  </t>
  </si>
  <si>
    <t>1.F. Gas Transmission</t>
  </si>
  <si>
    <r>
      <t>Storage Lead Abatement</t>
    </r>
    <r>
      <rPr>
        <sz val="11"/>
        <color theme="1"/>
        <rFont val="Times New Roman"/>
        <family val="1"/>
      </rPr>
      <t> </t>
    </r>
  </si>
  <si>
    <r>
      <t>      GS Auxiliary Equipment Sub-Total</t>
    </r>
    <r>
      <rPr>
        <sz val="11"/>
        <color rgb="FF000000"/>
        <rFont val="Times New Roman"/>
        <family val="1"/>
      </rPr>
      <t> </t>
    </r>
  </si>
  <si>
    <r>
      <t>Erosion mitigation</t>
    </r>
    <r>
      <rPr>
        <sz val="11"/>
        <color theme="1"/>
        <rFont val="Times New Roman"/>
        <family val="1"/>
      </rPr>
      <t> </t>
    </r>
  </si>
  <si>
    <r>
      <t>GS - Playa Del Rey</t>
    </r>
    <r>
      <rPr>
        <sz val="11"/>
        <color theme="1"/>
        <rFont val="Times New Roman"/>
        <family val="1"/>
      </rPr>
      <t> </t>
    </r>
  </si>
  <si>
    <r>
      <t>GS - Aliso Canyon</t>
    </r>
    <r>
      <rPr>
        <sz val="11"/>
        <color theme="1"/>
        <rFont val="Times New Roman"/>
        <family val="1"/>
      </rPr>
      <t> </t>
    </r>
  </si>
  <si>
    <r>
      <t>GS Auxiliary Equipment</t>
    </r>
    <r>
      <rPr>
        <sz val="11"/>
        <color theme="1"/>
        <rFont val="Times New Roman"/>
        <family val="1"/>
      </rPr>
      <t> </t>
    </r>
  </si>
  <si>
    <r>
      <t>GS Purification</t>
    </r>
    <r>
      <rPr>
        <sz val="11"/>
        <color theme="1"/>
        <rFont val="Times New Roman"/>
        <family val="1"/>
      </rPr>
      <t> </t>
    </r>
  </si>
  <si>
    <r>
      <t>GS Pipelines</t>
    </r>
    <r>
      <rPr>
        <sz val="11"/>
        <color theme="1"/>
        <rFont val="Times New Roman"/>
        <family val="1"/>
      </rPr>
      <t> </t>
    </r>
  </si>
  <si>
    <r>
      <t>     GS Wells Sub-Total</t>
    </r>
    <r>
      <rPr>
        <sz val="11"/>
        <color rgb="FF000000"/>
        <rFont val="Times New Roman"/>
        <family val="1"/>
      </rPr>
      <t> </t>
    </r>
  </si>
  <si>
    <r>
      <t>Wells blanket projects</t>
    </r>
    <r>
      <rPr>
        <sz val="11"/>
        <color theme="1"/>
        <rFont val="Times New Roman"/>
        <family val="1"/>
      </rPr>
      <t> </t>
    </r>
  </si>
  <si>
    <r>
      <t>GS Wells - RAMP Base - C7</t>
    </r>
    <r>
      <rPr>
        <sz val="11"/>
        <color theme="1"/>
        <rFont val="Times New Roman"/>
        <family val="1"/>
      </rPr>
      <t> </t>
    </r>
  </si>
  <si>
    <r>
      <t>Well workovers</t>
    </r>
    <r>
      <rPr>
        <sz val="11"/>
        <color theme="1"/>
        <rFont val="Times New Roman"/>
        <family val="1"/>
      </rPr>
      <t> </t>
    </r>
  </si>
  <si>
    <r>
      <t>GS Wells - RAMP Base - C4</t>
    </r>
    <r>
      <rPr>
        <sz val="11"/>
        <color theme="1"/>
        <rFont val="Times New Roman"/>
        <family val="1"/>
      </rPr>
      <t> </t>
    </r>
  </si>
  <si>
    <r>
      <t>Well plug &amp; abandon</t>
    </r>
    <r>
      <rPr>
        <sz val="11"/>
        <color theme="1"/>
        <rFont val="Times New Roman"/>
        <family val="1"/>
      </rPr>
      <t> </t>
    </r>
  </si>
  <si>
    <r>
      <t>GS Wells - RAMP Base - C2</t>
    </r>
    <r>
      <rPr>
        <sz val="11"/>
        <color theme="1"/>
        <rFont val="Times New Roman"/>
        <family val="1"/>
      </rPr>
      <t> </t>
    </r>
  </si>
  <si>
    <r>
      <t>Well replacements</t>
    </r>
    <r>
      <rPr>
        <sz val="11"/>
        <color theme="1"/>
        <rFont val="Times New Roman"/>
        <family val="1"/>
      </rPr>
      <t> </t>
    </r>
  </si>
  <si>
    <r>
      <t>GS Wells - RAMP Base - C1</t>
    </r>
    <r>
      <rPr>
        <sz val="11"/>
        <color theme="1"/>
        <rFont val="Times New Roman"/>
        <family val="1"/>
      </rPr>
      <t> </t>
    </r>
  </si>
  <si>
    <r>
      <t>GS Wells - Cushion Gas Purchase</t>
    </r>
    <r>
      <rPr>
        <sz val="11"/>
        <color theme="1"/>
        <rFont val="Times New Roman"/>
        <family val="1"/>
      </rPr>
      <t> </t>
    </r>
  </si>
  <si>
    <r>
      <t>GS Compressor Stations</t>
    </r>
    <r>
      <rPr>
        <sz val="11"/>
        <color theme="1"/>
        <rFont val="Times New Roman"/>
        <family val="1"/>
      </rPr>
      <t> </t>
    </r>
  </si>
  <si>
    <r>
      <t>Units are unavailable because these workpapers do not have a single number of like units that would be comparable year over year.</t>
    </r>
    <r>
      <rPr>
        <sz val="11"/>
        <color rgb="FF000000"/>
        <rFont val="Times New Roman"/>
        <family val="1"/>
      </rPr>
      <t> </t>
    </r>
  </si>
  <si>
    <r>
      <t>Underground Storage </t>
    </r>
    <r>
      <rPr>
        <sz val="11"/>
        <color rgb="FF000000"/>
        <rFont val="Times New Roman"/>
        <family val="1"/>
      </rPr>
      <t> </t>
    </r>
  </si>
  <si>
    <t>1.G. Underground Storage</t>
  </si>
  <si>
    <t>Units unavailable because these work papers do not have a single number of like units that would be comparable year over year. </t>
  </si>
  <si>
    <r>
      <t>PSEP PMO - RAMP</t>
    </r>
    <r>
      <rPr>
        <sz val="11"/>
        <color theme="1"/>
        <rFont val="Times New Roman"/>
        <family val="1"/>
      </rPr>
      <t> </t>
    </r>
  </si>
  <si>
    <r>
      <t>Yes</t>
    </r>
    <r>
      <rPr>
        <sz val="11"/>
        <color theme="1"/>
        <rFont val="Times New Roman"/>
        <family val="1"/>
      </rPr>
      <t> </t>
    </r>
  </si>
  <si>
    <t>(49) installations </t>
  </si>
  <si>
    <t>94
installations </t>
  </si>
  <si>
    <t>45
installations </t>
  </si>
  <si>
    <r>
      <t>PSEP Valve Projects - RAMP</t>
    </r>
    <r>
      <rPr>
        <sz val="11"/>
        <color theme="1"/>
        <rFont val="Times New Roman"/>
        <family val="1"/>
      </rPr>
      <t> </t>
    </r>
  </si>
  <si>
    <t>0.057 mi </t>
  </si>
  <si>
    <t>0.865 mi </t>
  </si>
  <si>
    <t>0.922 mi </t>
  </si>
  <si>
    <r>
      <t>Approved PSEP program to test or replace High Consequence Area High Pressure pipelines</t>
    </r>
    <r>
      <rPr>
        <sz val="11"/>
        <color theme="1"/>
        <rFont val="Times New Roman"/>
        <family val="1"/>
      </rPr>
      <t> </t>
    </r>
  </si>
  <si>
    <r>
      <t>PSEP Pipeline Replacement - RAMP</t>
    </r>
    <r>
      <rPr>
        <sz val="11"/>
        <color theme="1"/>
        <rFont val="Times New Roman"/>
        <family val="1"/>
      </rPr>
      <t> </t>
    </r>
  </si>
  <si>
    <r>
      <t>Pipeline Safety Enhancement Program </t>
    </r>
    <r>
      <rPr>
        <sz val="11"/>
        <color rgb="FF000000"/>
        <rFont val="Times New Roman"/>
        <family val="1"/>
      </rPr>
      <t> </t>
    </r>
  </si>
  <si>
    <t>1.H. PSEP</t>
  </si>
  <si>
    <r>
      <t>Cyber Security</t>
    </r>
    <r>
      <rPr>
        <sz val="11"/>
        <color rgb="FF000000"/>
        <rFont val="Times New Roman"/>
        <family val="1"/>
      </rPr>
      <t> </t>
    </r>
  </si>
  <si>
    <r>
      <t>Cyber Security - RAMP</t>
    </r>
    <r>
      <rPr>
        <sz val="11"/>
        <color rgb="FF000000"/>
        <rFont val="Times New Roman"/>
        <family val="1"/>
      </rPr>
      <t> </t>
    </r>
  </si>
  <si>
    <t>Non-RAMP </t>
  </si>
  <si>
    <r>
      <t>Incorporating AMI Data into Scheduling &amp; Balancing Process</t>
    </r>
    <r>
      <rPr>
        <sz val="11"/>
        <color theme="1"/>
        <rFont val="Times New Roman"/>
        <family val="1"/>
      </rPr>
      <t> </t>
    </r>
  </si>
  <si>
    <t>Sub-Total Hardware - Utility Operations/Reliability/Improvements </t>
  </si>
  <si>
    <r>
      <t>Records Management</t>
    </r>
    <r>
      <rPr>
        <sz val="11"/>
        <color theme="1"/>
        <rFont val="Times New Roman"/>
        <family val="1"/>
      </rPr>
      <t> </t>
    </r>
  </si>
  <si>
    <t>Hardware - Utility Operations/Reliability/Improvements - RAMP </t>
  </si>
  <si>
    <t>Hardware - Utility Operations/Reliability/Improvements</t>
  </si>
  <si>
    <t>Sub-Total Applications - Utility Operations/Reliability/Improvements </t>
  </si>
  <si>
    <t>Applications - Utility Operations/Reliability/Improvements - RAMP</t>
  </si>
  <si>
    <t>Infrastructure - Software/Reliability/Improvements </t>
  </si>
  <si>
    <t>Infrastructure - Hardware/Reliability/Improvements </t>
  </si>
  <si>
    <r>
      <t>   Sub-Total Applications - Utility Operations/Mandated</t>
    </r>
    <r>
      <rPr>
        <sz val="11"/>
        <color rgb="FF000000"/>
        <rFont val="Times New Roman"/>
        <family val="1"/>
      </rPr>
      <t> </t>
    </r>
  </si>
  <si>
    <r>
      <t>Employee, Contractor, Customer, and Public Safety</t>
    </r>
    <r>
      <rPr>
        <sz val="11"/>
        <color theme="1"/>
        <rFont val="Times New Roman"/>
        <family val="1"/>
      </rPr>
      <t> </t>
    </r>
  </si>
  <si>
    <r>
      <t>Applications - Utility Operations/Mandated - RAMP</t>
    </r>
    <r>
      <rPr>
        <sz val="11"/>
        <color theme="1"/>
        <rFont val="Times New Roman"/>
        <family val="1"/>
      </rPr>
      <t> </t>
    </r>
  </si>
  <si>
    <r>
      <t>Applications - Utility Operations/Mandated</t>
    </r>
    <r>
      <rPr>
        <sz val="11"/>
        <color theme="1"/>
        <rFont val="Times New Roman"/>
        <family val="1"/>
      </rPr>
      <t> </t>
    </r>
  </si>
  <si>
    <r>
      <t>    Sub-Total Information Technology</t>
    </r>
    <r>
      <rPr>
        <sz val="11"/>
        <color rgb="FF000000"/>
        <rFont val="Times New Roman"/>
        <family val="1"/>
      </rPr>
      <t> </t>
    </r>
  </si>
  <si>
    <r>
      <t>Units not available for these workpapers because there is no single number of like units that would be comparable year over year.</t>
    </r>
    <r>
      <rPr>
        <b/>
        <sz val="11"/>
        <color rgb="FF000000"/>
        <rFont val="Times New Roman"/>
        <family val="1"/>
      </rPr>
      <t> </t>
    </r>
  </si>
  <si>
    <r>
      <t>Information Technology &amp; Cyber Security</t>
    </r>
    <r>
      <rPr>
        <sz val="11"/>
        <color rgb="FF000000"/>
        <rFont val="Times New Roman"/>
        <family val="1"/>
      </rPr>
      <t> </t>
    </r>
  </si>
  <si>
    <t>2.B. Information Technology &amp; Cyber Security</t>
  </si>
  <si>
    <r>
      <t>Safety/Environmental</t>
    </r>
    <r>
      <rPr>
        <sz val="11"/>
        <color theme="1"/>
        <rFont val="Times New Roman"/>
        <family val="1"/>
      </rPr>
      <t> </t>
    </r>
  </si>
  <si>
    <r>
      <t>Sub-Total Infrastructure &amp; Improvements</t>
    </r>
    <r>
      <rPr>
        <sz val="11"/>
        <color rgb="FF000000"/>
        <rFont val="Times New Roman"/>
        <family val="1"/>
      </rPr>
      <t> </t>
    </r>
  </si>
  <si>
    <r>
      <t>Physical Security</t>
    </r>
    <r>
      <rPr>
        <sz val="11"/>
        <color theme="1"/>
        <rFont val="Times New Roman"/>
        <family val="1"/>
      </rPr>
      <t> </t>
    </r>
  </si>
  <si>
    <r>
      <t>Infrastructure &amp; Improvements - RAMP</t>
    </r>
    <r>
      <rPr>
        <sz val="11"/>
        <color theme="1"/>
        <rFont val="Times New Roman"/>
        <family val="1"/>
      </rPr>
      <t> </t>
    </r>
  </si>
  <si>
    <r>
      <t>Infrastructure &amp; Improvements </t>
    </r>
    <r>
      <rPr>
        <sz val="11"/>
        <color theme="1"/>
        <rFont val="Times New Roman"/>
        <family val="1"/>
      </rPr>
      <t> </t>
    </r>
  </si>
  <si>
    <r>
      <t>Units not available for these workpapers because there is no single number of like units that would be comparable year over year.</t>
    </r>
    <r>
      <rPr>
        <b/>
        <sz val="11"/>
        <color rgb="FF000000"/>
        <rFont val="Times New Roman"/>
        <family val="1"/>
      </rPr>
      <t> </t>
    </r>
  </si>
  <si>
    <r>
      <t>Support Services - Facilities</t>
    </r>
    <r>
      <rPr>
        <sz val="11"/>
        <color rgb="FF000000"/>
        <rFont val="Times New Roman"/>
        <family val="1"/>
      </rPr>
      <t> </t>
    </r>
  </si>
  <si>
    <t>2.C. Support Services</t>
  </si>
  <si>
    <t>Yes
Yes</t>
  </si>
  <si>
    <t>100%
-71%</t>
  </si>
  <si>
    <t>5 Plug &amp; Abandonments
(48) Workovers</t>
  </si>
  <si>
    <t>0 Plug &amp; Abandonments
68 Workovers</t>
  </si>
  <si>
    <t>5 Plug &amp; Abandonments
20 Workovers</t>
  </si>
  <si>
    <t>Well Integrity Management inclusive of inspection of wells, plugging and abandonment, data management, etc.</t>
  </si>
  <si>
    <t>SIMP Total</t>
  </si>
  <si>
    <t>Sub-Total TIMP</t>
  </si>
  <si>
    <t>Not a measurable activity</t>
  </si>
  <si>
    <t>See O&amp;M section for TIMP units</t>
  </si>
  <si>
    <t>TIMP – Trans</t>
  </si>
  <si>
    <t>TIMP – Dist</t>
  </si>
  <si>
    <t>Sub-Total DIMP</t>
  </si>
  <si>
    <t>107 mi</t>
  </si>
  <si>
    <t>74 mi</t>
  </si>
  <si>
    <t>DIMP Programs - Medium Pressure Risk</t>
  </si>
  <si>
    <t>286 site mitigations</t>
  </si>
  <si>
    <t>372 site mitigations</t>
  </si>
  <si>
    <t>DIMP Programs - High Pressure Risk</t>
  </si>
  <si>
    <t>DIMP Programs &amp; records management</t>
  </si>
  <si>
    <t>TIMP &amp; DIMP Total</t>
  </si>
  <si>
    <t>PSEP</t>
  </si>
  <si>
    <t>Attachment B - O&amp;M Variance Tables, Question 1</t>
  </si>
  <si>
    <t>Attachment B - Capital Variance Tables, Question 1</t>
  </si>
  <si>
    <t>4.B. Balanced Programs Direct Capital Expenses</t>
  </si>
  <si>
    <t>Applications - Utility Operations/Reliability/Improvements</t>
  </si>
  <si>
    <t>Network/Telecom - Hardware/Reliability/Improvements</t>
  </si>
  <si>
    <t>GT Replacement Pipelines - RAMP</t>
  </si>
  <si>
    <t>1,803
Completed Remediations </t>
  </si>
  <si>
    <r>
      <t>Underground Storage - RSIMP</t>
    </r>
    <r>
      <rPr>
        <sz val="12"/>
        <color rgb="FFFFFFFF"/>
        <rFont val="Times New Roman"/>
        <family val="1"/>
      </rPr>
      <t> </t>
    </r>
  </si>
  <si>
    <t>3.A. Balanced Program Direct O&amp;M Expenses</t>
  </si>
  <si>
    <t>2.E. Human Resources Dept, Safety, LTD &amp; WC</t>
  </si>
  <si>
    <t>2.D. Administrative &amp; General</t>
  </si>
  <si>
    <t>Environmental Services and Safety Compliance Management Program (ESCMP)</t>
  </si>
  <si>
    <t>Director IT SoCalGas Applications</t>
  </si>
  <si>
    <t>3.B. Information Technology &amp; Cyber Security</t>
  </si>
  <si>
    <t>3.A. Customer Services</t>
  </si>
  <si>
    <t>1.I. Gas Acquisition</t>
  </si>
  <si>
    <t>Approved PSEP program to test or replace High Consequence Area High Pressure pipelines</t>
  </si>
  <si>
    <t>Director Gas Transmission - USS</t>
  </si>
  <si>
    <t>Field Operations Managers - USS</t>
  </si>
  <si>
    <t>Technical Services Manager - USS</t>
  </si>
  <si>
    <t>Units are not available for this witness area because there is no single number of like units that would be comparable year over year.</t>
  </si>
  <si>
    <t>1.E. Gas System Integrity</t>
  </si>
  <si>
    <t>Job Observations  Field Rides and Job Monitoring</t>
  </si>
  <si>
    <t>USS - VP Gas System Integrity</t>
  </si>
  <si>
    <t>Business Process ESS Implementation and ESS Mobile Solution</t>
  </si>
  <si>
    <t>Sub-Total Business Process ESS Implementation and ESS Mobile Solution</t>
  </si>
  <si>
    <t>ESS Production Support</t>
  </si>
  <si>
    <t>Sub-Total ESS Production Support</t>
  </si>
  <si>
    <t>Enterprise Geographic Information System (eGIS)</t>
  </si>
  <si>
    <t>Sub-Total Enterprise Geographic Information System (eGIS)</t>
  </si>
  <si>
    <t>1.D. Gas Major Projects</t>
  </si>
  <si>
    <t>MRC Management &amp; Special Projects</t>
  </si>
  <si>
    <t>MRC - Intrumentation Repair and Field Support</t>
  </si>
  <si>
    <t>MRC Standards</t>
  </si>
  <si>
    <t>Gas Engineering Analysis Center, NGV and Electrical Field</t>
  </si>
  <si>
    <t>1.B. Gas Control &amp; System Operations</t>
  </si>
  <si>
    <t>Gas Control &amp; SCADA Operation Group - USS</t>
  </si>
  <si>
    <t>Sub-Total Gas Control &amp; SCADA Operation Group - USS</t>
  </si>
  <si>
    <t>Safety, Wellness and Emergency Services Support</t>
  </si>
  <si>
    <t>Maintenance - Pipeline observation "Standby" (From Field Support)</t>
  </si>
  <si>
    <t>QA Job Observations  Field Rides  and Job Monitoring</t>
  </si>
  <si>
    <t>Energy Division Data Request 01, Question 2</t>
  </si>
  <si>
    <t>Summary Tables by Line of Business</t>
  </si>
  <si>
    <t>Utility</t>
  </si>
  <si>
    <t>GRC General Line of Business</t>
  </si>
  <si>
    <t>2019 Actuals</t>
  </si>
  <si>
    <t>2019 Imputed Authorized</t>
  </si>
  <si>
    <t>$ Variance</t>
  </si>
  <si>
    <t>Gas Engineering (incl TIMP/DIMP)</t>
  </si>
  <si>
    <t>Sub-Total Gas</t>
  </si>
  <si>
    <t>Sub-Total Other</t>
  </si>
  <si>
    <t>Summary Tables by GRC Witness Area</t>
  </si>
  <si>
    <t>GRC Witness Areas</t>
  </si>
  <si>
    <t>2019 RSAR Page Reference</t>
  </si>
  <si>
    <t>Accounting &amp; Finance</t>
  </si>
  <si>
    <t>Facilities/Other</t>
  </si>
  <si>
    <t>Human Resources</t>
  </si>
  <si>
    <t>Gas - TIMP &amp; DIMP</t>
  </si>
  <si>
    <t>Sub-Total Balanced Capital</t>
  </si>
  <si>
    <t>Sub-Total Balanced O&amp;M</t>
  </si>
  <si>
    <t>SoCalGas Capital</t>
  </si>
  <si>
    <t>SoCalGas O&amp;M</t>
  </si>
  <si>
    <t>Gas Major Projects</t>
  </si>
  <si>
    <t>SoCalGas TOTAL O&amp;M</t>
  </si>
  <si>
    <t>Gas Control &amp; System Operations/Planning</t>
  </si>
  <si>
    <t>Advanced Metering</t>
  </si>
  <si>
    <t>CS - Field &amp; Meter Reading</t>
  </si>
  <si>
    <t>CS - Office Operations</t>
  </si>
  <si>
    <t>CS - Information</t>
  </si>
  <si>
    <t>CS - Technologies, Policies &amp; Solutions</t>
  </si>
  <si>
    <t>Fleet &amp; Facilities</t>
  </si>
  <si>
    <t>Supply Management &amp; Supplier Diversity</t>
  </si>
  <si>
    <t>SoCalGas TOTAL Capital</t>
  </si>
  <si>
    <t>SoCalGas Non-Balanced O&amp;M</t>
  </si>
  <si>
    <t>SoCalGas Balanced O&amp;M</t>
  </si>
  <si>
    <t>Gas - SIMP</t>
  </si>
  <si>
    <t>Other - RD&amp;D</t>
  </si>
  <si>
    <t>Sub-Total Non-Balanced O&amp;M</t>
  </si>
  <si>
    <t>TOTAL SoCalGas O&amp;M</t>
  </si>
  <si>
    <t>Gas Transmission (incl GT, MP, GSI)</t>
  </si>
  <si>
    <t>Gas Distribution (incl Gas Control)</t>
  </si>
  <si>
    <t>SoCalGas Non-Balanced Capital</t>
  </si>
  <si>
    <t>TOTAL SoCalGas Capital</t>
  </si>
  <si>
    <t>SoCalGas Balanced Capital</t>
  </si>
  <si>
    <t>Energy Division Data Request 01, Question 3</t>
  </si>
  <si>
    <t>O&amp;M Spend - Gas</t>
  </si>
  <si>
    <t>Capital Spend - Gas</t>
  </si>
  <si>
    <t>SoCalGas</t>
  </si>
  <si>
    <t>SoCalGas TOTAL</t>
  </si>
  <si>
    <t>High Level Summary Table - Excludes 'Other' Line of Business Costs</t>
  </si>
  <si>
    <t>B-2</t>
  </si>
  <si>
    <t>Sub-Total Non-Balanced Capital</t>
  </si>
  <si>
    <t>page 18 (pdf 23 of 240)</t>
  </si>
  <si>
    <t>B-8</t>
  </si>
  <si>
    <t>B-17</t>
  </si>
  <si>
    <t>B-19</t>
  </si>
  <si>
    <t>B-24</t>
  </si>
  <si>
    <t>B-25</t>
  </si>
  <si>
    <t>B-26</t>
  </si>
  <si>
    <t>B-28</t>
  </si>
  <si>
    <t>B-38</t>
  </si>
  <si>
    <t>B-41</t>
  </si>
  <si>
    <t>B-48</t>
  </si>
  <si>
    <t>B-49</t>
  </si>
  <si>
    <t>B-54</t>
  </si>
  <si>
    <t>B-56</t>
  </si>
  <si>
    <t>B-58</t>
  </si>
  <si>
    <t>B-59</t>
  </si>
  <si>
    <t>B-60</t>
  </si>
  <si>
    <t>B-63</t>
  </si>
  <si>
    <t>B-64</t>
  </si>
  <si>
    <t>B-65</t>
  </si>
  <si>
    <t>B-70</t>
  </si>
  <si>
    <t>B-71</t>
  </si>
  <si>
    <t>B-73</t>
  </si>
  <si>
    <t>B-74</t>
  </si>
  <si>
    <t>B-77</t>
  </si>
  <si>
    <t>B-78</t>
  </si>
  <si>
    <t>B-79</t>
  </si>
  <si>
    <t>B-81</t>
  </si>
  <si>
    <t>B-83</t>
  </si>
  <si>
    <t>B-84</t>
  </si>
  <si>
    <t>B-86</t>
  </si>
  <si>
    <t>B-89</t>
  </si>
  <si>
    <t>B-90</t>
  </si>
  <si>
    <t>B-94</t>
  </si>
  <si>
    <t>B-95</t>
  </si>
  <si>
    <t>1 FTE</t>
  </si>
  <si>
    <t>175 FTE</t>
  </si>
  <si>
    <t>80,200 Hours</t>
  </si>
  <si>
    <t>15 FTE</t>
  </si>
  <si>
    <t>3,200 FACT Entries</t>
  </si>
  <si>
    <t>31,784
Miles</t>
  </si>
  <si>
    <t>462,231
USA Tickets</t>
  </si>
  <si>
    <t>400,222
USA Tickets</t>
  </si>
  <si>
    <t>2,935
Orders</t>
  </si>
  <si>
    <t>6,644
Orders</t>
  </si>
  <si>
    <t>454
Orders</t>
  </si>
  <si>
    <t>535
Orders</t>
  </si>
  <si>
    <t>74 FTE</t>
  </si>
  <si>
    <t>65 FTE</t>
  </si>
  <si>
    <t>3,233
Orders</t>
  </si>
  <si>
    <t>9,110
Orders</t>
  </si>
  <si>
    <t>44,957
Orders</t>
  </si>
  <si>
    <t>8,991
Orders</t>
  </si>
  <si>
    <t>Policy, Procedures, Standards and ESCMP</t>
  </si>
  <si>
    <t>30 FTE</t>
  </si>
  <si>
    <t>33 FTE</t>
  </si>
  <si>
    <t>Pipeline Materials</t>
  </si>
  <si>
    <t>Research, Planning &amp; Development</t>
  </si>
  <si>
    <t>Shared Public Awareness Activities</t>
  </si>
  <si>
    <t>Contract &amp; Maintenance</t>
  </si>
  <si>
    <t>Sub-Total Shared Public Awareness Activities</t>
  </si>
  <si>
    <t>Qualification of Pipeline Personnel</t>
  </si>
  <si>
    <t>Maintenance of high-pressure storage lines</t>
  </si>
  <si>
    <t>Units unavailable because these work papers do not have a
single number of like units that would be comparable year over
year.</t>
  </si>
  <si>
    <t>4,404
Inspections</t>
  </si>
  <si>
    <t>4,600
Inspections</t>
  </si>
  <si>
    <t>32,900
Accounts</t>
  </si>
  <si>
    <t>21,312
Accounts</t>
  </si>
  <si>
    <t>805,237
Safety-related field orders</t>
  </si>
  <si>
    <t>843,077
Safety-related field orders</t>
  </si>
  <si>
    <t>MSA Inspection Program</t>
  </si>
  <si>
    <t>72,206
Remediation Orders</t>
  </si>
  <si>
    <t>166,509
Remediation Orders</t>
  </si>
  <si>
    <t>2,365,887
MSA Inspections</t>
  </si>
  <si>
    <t>2,292,132
MSA Inspections</t>
  </si>
  <si>
    <t>Sub-Total MSA Inspection Program</t>
  </si>
  <si>
    <t>242,278
Manual Meter Reads</t>
  </si>
  <si>
    <t>335,744
Manual Meter Reads</t>
  </si>
  <si>
    <t>4,365,076
Call Volume</t>
  </si>
  <si>
    <t>4,908,129
Call Volume</t>
  </si>
  <si>
    <t>4,065
Hours</t>
  </si>
  <si>
    <t>4,524
Hours</t>
  </si>
  <si>
    <t>278,190
Call Volume</t>
  </si>
  <si>
    <t>346,767
Call Volume</t>
  </si>
  <si>
    <t>69,751
NGATs</t>
  </si>
  <si>
    <t>103,084
NGATs</t>
  </si>
  <si>
    <t>Business Strategy and Development</t>
  </si>
  <si>
    <t>Policy &amp; Environmental Solutions NSS</t>
  </si>
  <si>
    <r>
      <t>Natural Gas Appliance Testing (NGAT)</t>
    </r>
    <r>
      <rPr>
        <vertAlign val="superscript"/>
        <sz val="11"/>
        <color rgb="FF000000"/>
        <rFont val="Times New Roman"/>
        <family val="1"/>
      </rPr>
      <t xml:space="preserve"> 1</t>
    </r>
  </si>
  <si>
    <r>
      <rPr>
        <vertAlign val="superscript"/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These NGAT numbers are preliminary and subject to change in the final ESA Program annual report expected to be filed May 1, 2020.</t>
    </r>
  </si>
  <si>
    <t>Sub-Total CS Field  - Operations</t>
  </si>
  <si>
    <t>Sub-Total CS Field- Supervision</t>
  </si>
  <si>
    <t>Sub-Total CI-Customer Assistance Programs</t>
  </si>
  <si>
    <t>CI-Customer Strategy and Engagement -</t>
  </si>
  <si>
    <r>
      <t xml:space="preserve">Customer Services </t>
    </r>
    <r>
      <rPr>
        <b/>
        <vertAlign val="superscript"/>
        <sz val="11"/>
        <color rgb="FFFFFFFF"/>
        <rFont val="Times New Roman"/>
        <family val="1"/>
      </rPr>
      <t>2</t>
    </r>
  </si>
  <si>
    <t>2 The Customer Services Total reported in the RSAR on page B-59 in advertantly included the Balanced RD&amp;D Program reported on page B-90.  The non-balanced totals are correctly reported here.</t>
  </si>
  <si>
    <t>5 FTE</t>
  </si>
  <si>
    <t>6 FTE</t>
  </si>
  <si>
    <t>2 FTE</t>
  </si>
  <si>
    <t>11 FTE</t>
  </si>
  <si>
    <t>SCG GIS &amp; CAD Services</t>
  </si>
  <si>
    <t>Architecture and Integration - SCG</t>
  </si>
  <si>
    <t>3 FTE</t>
  </si>
  <si>
    <t>10 FTE</t>
  </si>
  <si>
    <t>9 FTE</t>
  </si>
  <si>
    <t>0 FTE</t>
  </si>
  <si>
    <t>4 FTE</t>
  </si>
  <si>
    <t>24 FTE</t>
  </si>
  <si>
    <t>8 FTE</t>
  </si>
  <si>
    <t>36 FTE</t>
  </si>
  <si>
    <t>102
Self-Assessments</t>
  </si>
  <si>
    <t>121
Self-Assessments</t>
  </si>
  <si>
    <t>328
Agency Inspections</t>
  </si>
  <si>
    <t>245
Agency Inspections</t>
  </si>
  <si>
    <t>6 FT</t>
  </si>
  <si>
    <t>3,545
Attendees</t>
  </si>
  <si>
    <t>3,797
Attendees</t>
  </si>
  <si>
    <t>51 FTE</t>
  </si>
  <si>
    <t>7 FTE</t>
  </si>
  <si>
    <t>47 FTE</t>
  </si>
  <si>
    <t>SCG CEO President &amp; COO and Chief of Human Resources &amp; CAO</t>
  </si>
  <si>
    <t>SCG Director HR Services</t>
  </si>
  <si>
    <t>Sub-Total SCG Director HR Services</t>
  </si>
  <si>
    <t>HR sponsored employee contractor customer &amp; public safety activities.</t>
  </si>
  <si>
    <t>Knowledge Management and Training Strategy</t>
  </si>
  <si>
    <t xml:space="preserve">
No
No
Yes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</si>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</sst>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FFFF"/>
      <name val="Times New Roman"/>
      <family val="1"/>
    </font>
    <font>
      <sz val="10"/>
      <color rgb="FFFFFFFF"/>
      <name val="Times New Roman"/>
      <family val="1"/>
    </font>
    <font>
      <sz val="12"/>
      <color theme="1"/>
      <name val="Times New Roman"/>
      <family val="1"/>
    </font>
    <font>
      <b/>
      <sz val="10"/>
      <color theme="0"/>
      <name val="Times New Roman"/>
      <family val="1"/>
    </font>
    <font>
      <sz val="12"/>
      <color rgb="FFFFFFFF"/>
      <name val="Times New Roman"/>
      <family val="1"/>
    </font>
    <font>
      <b/>
      <sz val="12"/>
      <color rgb="FFFFFFFF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b/>
      <vertAlign val="superscript"/>
      <sz val="11"/>
      <color rgb="FFFFFFFF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8EA9DB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/>
    <xf numFmtId="3" fontId="0" fillId="0" borderId="0" xfId="0" applyNumberFormat="1"/>
    <xf numFmtId="9" fontId="0" fillId="0" borderId="0" xfId="0" applyNumberFormat="1"/>
    <xf numFmtId="37" fontId="0" fillId="0" borderId="0" xfId="0" applyNumberFormat="1"/>
    <xf numFmtId="0" fontId="3" fillId="2" borderId="0" xfId="0" applyFont="1" applyFill="1"/>
    <xf numFmtId="0" fontId="2" fillId="2" borderId="0" xfId="0" applyFont="1" applyFill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37" fontId="7" fillId="4" borderId="1" xfId="0" applyNumberFormat="1" applyFont="1" applyFill="1" applyBorder="1" applyAlignment="1">
      <alignment horizontal="right" vertical="center"/>
    </xf>
    <xf numFmtId="9" fontId="7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9" fontId="0" fillId="0" borderId="0" xfId="1" applyFont="1"/>
    <xf numFmtId="0" fontId="15" fillId="0" borderId="1" xfId="0" applyFont="1" applyBorder="1" applyAlignment="1">
      <alignment horizontal="center" vertical="center" wrapText="1"/>
    </xf>
    <xf numFmtId="9" fontId="15" fillId="0" borderId="1" xfId="1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37" fontId="15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6" fillId="11" borderId="1" xfId="0" applyFont="1" applyFill="1" applyBorder="1" applyAlignment="1">
      <alignment horizontal="center" vertical="center" wrapText="1"/>
    </xf>
    <xf numFmtId="9" fontId="16" fillId="11" borderId="1" xfId="1" applyFont="1" applyFill="1" applyBorder="1" applyAlignment="1">
      <alignment horizontal="right" vertical="center" wrapText="1"/>
    </xf>
    <xf numFmtId="0" fontId="16" fillId="11" borderId="1" xfId="0" applyFont="1" applyFill="1" applyBorder="1" applyAlignment="1">
      <alignment horizontal="right" vertical="center" wrapText="1"/>
    </xf>
    <xf numFmtId="9" fontId="17" fillId="11" borderId="1" xfId="1" applyFont="1" applyFill="1" applyBorder="1" applyAlignment="1">
      <alignment horizontal="right" vertical="center" wrapText="1"/>
    </xf>
    <xf numFmtId="37" fontId="17" fillId="11" borderId="1" xfId="0" applyNumberFormat="1" applyFont="1" applyFill="1" applyBorder="1" applyAlignment="1">
      <alignment horizontal="right" vertical="center" wrapText="1"/>
    </xf>
    <xf numFmtId="9" fontId="15" fillId="0" borderId="1" xfId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16" fillId="11" borderId="1" xfId="1" applyFont="1" applyFill="1" applyBorder="1" applyAlignment="1">
      <alignment horizontal="center" vertical="center" wrapText="1"/>
    </xf>
    <xf numFmtId="3" fontId="15" fillId="0" borderId="1" xfId="0" quotePrefix="1" applyNumberFormat="1" applyFont="1" applyBorder="1" applyAlignment="1">
      <alignment horizontal="right" vertical="center" wrapText="1"/>
    </xf>
    <xf numFmtId="0" fontId="0" fillId="11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5" fillId="0" borderId="1" xfId="0" quotePrefix="1" applyFont="1" applyBorder="1" applyAlignment="1">
      <alignment horizontal="right" vertical="center" wrapText="1"/>
    </xf>
    <xf numFmtId="0" fontId="15" fillId="11" borderId="1" xfId="0" applyFont="1" applyFill="1" applyBorder="1" applyAlignment="1">
      <alignment horizontal="right" vertical="center" wrapText="1"/>
    </xf>
    <xf numFmtId="0" fontId="0" fillId="10" borderId="1" xfId="0" applyFill="1" applyBorder="1" applyAlignment="1">
      <alignment vertical="center" wrapText="1"/>
    </xf>
    <xf numFmtId="9" fontId="18" fillId="10" borderId="1" xfId="1" applyFont="1" applyFill="1" applyBorder="1" applyAlignment="1">
      <alignment horizontal="right" vertical="center" wrapText="1"/>
    </xf>
    <xf numFmtId="37" fontId="18" fillId="10" borderId="1" xfId="0" applyNumberFormat="1" applyFont="1" applyFill="1" applyBorder="1" applyAlignment="1">
      <alignment horizontal="right" vertical="center" wrapText="1"/>
    </xf>
    <xf numFmtId="0" fontId="19" fillId="12" borderId="1" xfId="0" applyFont="1" applyFill="1" applyBorder="1" applyAlignment="1">
      <alignment horizontal="center" wrapText="1"/>
    </xf>
    <xf numFmtId="0" fontId="20" fillId="0" borderId="0" xfId="0" applyFont="1"/>
    <xf numFmtId="0" fontId="10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9" fontId="14" fillId="0" borderId="1" xfId="1" applyFont="1" applyBorder="1" applyAlignment="1">
      <alignment horizontal="right" vertical="center" wrapText="1"/>
    </xf>
    <xf numFmtId="37" fontId="14" fillId="0" borderId="1" xfId="0" applyNumberFormat="1" applyFont="1" applyBorder="1" applyAlignment="1">
      <alignment horizontal="right" vertical="center" wrapText="1"/>
    </xf>
    <xf numFmtId="0" fontId="9" fillId="10" borderId="1" xfId="0" applyFont="1" applyFill="1" applyBorder="1" applyAlignment="1">
      <alignment horizontal="center" vertical="center" wrapText="1"/>
    </xf>
    <xf numFmtId="9" fontId="7" fillId="10" borderId="1" xfId="1" applyFont="1" applyFill="1" applyBorder="1" applyAlignment="1">
      <alignment horizontal="right" vertical="center" wrapText="1"/>
    </xf>
    <xf numFmtId="37" fontId="7" fillId="10" borderId="1" xfId="0" applyNumberFormat="1" applyFont="1" applyFill="1" applyBorder="1" applyAlignment="1">
      <alignment horizontal="right" vertical="center" wrapText="1"/>
    </xf>
    <xf numFmtId="0" fontId="6" fillId="12" borderId="1" xfId="0" applyFont="1" applyFill="1" applyBorder="1" applyAlignment="1">
      <alignment horizont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right" vertical="center" wrapText="1"/>
    </xf>
    <xf numFmtId="0" fontId="9" fillId="11" borderId="1" xfId="0" applyFont="1" applyFill="1" applyBorder="1" applyAlignment="1">
      <alignment horizontal="center" vertical="center" wrapText="1"/>
    </xf>
    <xf numFmtId="9" fontId="9" fillId="11" borderId="1" xfId="1" applyFont="1" applyFill="1" applyBorder="1" applyAlignment="1">
      <alignment horizontal="right" vertical="center" wrapText="1"/>
    </xf>
    <xf numFmtId="37" fontId="9" fillId="11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7" fillId="10" borderId="1" xfId="0" applyFont="1" applyFill="1" applyBorder="1" applyAlignment="1">
      <alignment vertical="center" wrapText="1"/>
    </xf>
    <xf numFmtId="0" fontId="7" fillId="13" borderId="1" xfId="0" applyFont="1" applyFill="1" applyBorder="1" applyAlignment="1">
      <alignment vertical="center" wrapText="1"/>
    </xf>
    <xf numFmtId="9" fontId="7" fillId="13" borderId="1" xfId="1" applyFont="1" applyFill="1" applyBorder="1" applyAlignment="1">
      <alignment horizontal="right" vertical="center" wrapText="1"/>
    </xf>
    <xf numFmtId="37" fontId="7" fillId="13" borderId="1" xfId="0" applyNumberFormat="1" applyFont="1" applyFill="1" applyBorder="1" applyAlignment="1">
      <alignment horizontal="right" vertical="center" wrapText="1"/>
    </xf>
    <xf numFmtId="0" fontId="9" fillId="11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 wrapText="1"/>
    </xf>
    <xf numFmtId="37" fontId="14" fillId="0" borderId="1" xfId="0" applyNumberFormat="1" applyFont="1" applyBorder="1" applyAlignment="1">
      <alignment horizontal="center" vertical="center" wrapText="1"/>
    </xf>
    <xf numFmtId="9" fontId="14" fillId="0" borderId="1" xfId="1" applyFont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right" vertical="center" wrapText="1"/>
    </xf>
    <xf numFmtId="9" fontId="7" fillId="10" borderId="1" xfId="1" applyFont="1" applyFill="1" applyBorder="1" applyAlignment="1">
      <alignment horizontal="center" vertical="center" wrapText="1"/>
    </xf>
    <xf numFmtId="37" fontId="7" fillId="10" borderId="1" xfId="0" applyNumberFormat="1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right" vertical="center" wrapText="1"/>
    </xf>
    <xf numFmtId="0" fontId="9" fillId="14" borderId="1" xfId="0" applyFont="1" applyFill="1" applyBorder="1" applyAlignment="1">
      <alignment horizontal="center" vertical="center" wrapText="1"/>
    </xf>
    <xf numFmtId="9" fontId="9" fillId="14" borderId="1" xfId="1" applyFont="1" applyFill="1" applyBorder="1" applyAlignment="1">
      <alignment horizontal="right" vertical="center" wrapText="1"/>
    </xf>
    <xf numFmtId="37" fontId="9" fillId="14" borderId="1" xfId="0" applyNumberFormat="1" applyFont="1" applyFill="1" applyBorder="1" applyAlignment="1">
      <alignment horizontal="right" vertical="center" wrapText="1"/>
    </xf>
    <xf numFmtId="0" fontId="9" fillId="14" borderId="1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horizontal="right" vertical="center" wrapText="1"/>
    </xf>
    <xf numFmtId="0" fontId="9" fillId="14" borderId="1" xfId="0" applyFont="1" applyFill="1" applyBorder="1" applyAlignment="1">
      <alignment horizontal="right" vertical="center" wrapText="1"/>
    </xf>
    <xf numFmtId="0" fontId="9" fillId="10" borderId="1" xfId="0" applyFont="1" applyFill="1" applyBorder="1" applyAlignment="1">
      <alignment vertical="center" wrapText="1"/>
    </xf>
    <xf numFmtId="0" fontId="14" fillId="0" borderId="0" xfId="0" applyFont="1"/>
    <xf numFmtId="37" fontId="14" fillId="0" borderId="1" xfId="0" applyNumberFormat="1" applyFont="1" applyBorder="1" applyAlignment="1">
      <alignment horizontal="right" vertical="center"/>
    </xf>
    <xf numFmtId="37" fontId="12" fillId="11" borderId="1" xfId="0" applyNumberFormat="1" applyFont="1" applyFill="1" applyBorder="1" applyAlignment="1">
      <alignment horizontal="right" vertical="center"/>
    </xf>
    <xf numFmtId="0" fontId="21" fillId="10" borderId="1" xfId="0" applyFont="1" applyFill="1" applyBorder="1" applyAlignment="1">
      <alignment horizontal="center" vertical="center" wrapText="1"/>
    </xf>
    <xf numFmtId="9" fontId="21" fillId="10" borderId="1" xfId="0" applyNumberFormat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/>
    </xf>
    <xf numFmtId="9" fontId="21" fillId="10" borderId="1" xfId="0" applyNumberFormat="1" applyFont="1" applyFill="1" applyBorder="1" applyAlignment="1">
      <alignment vertical="center"/>
    </xf>
    <xf numFmtId="37" fontId="21" fillId="10" borderId="1" xfId="0" applyNumberFormat="1" applyFont="1" applyFill="1" applyBorder="1" applyAlignment="1">
      <alignment vertical="center"/>
    </xf>
    <xf numFmtId="0" fontId="21" fillId="10" borderId="1" xfId="0" applyFont="1" applyFill="1" applyBorder="1" applyAlignment="1">
      <alignment vertical="center" wrapText="1"/>
    </xf>
    <xf numFmtId="0" fontId="21" fillId="10" borderId="1" xfId="0" applyFont="1" applyFill="1" applyBorder="1" applyAlignment="1">
      <alignment horizontal="left" vertical="center" wrapText="1" indent="1"/>
    </xf>
    <xf numFmtId="0" fontId="17" fillId="11" borderId="1" xfId="0" applyFont="1" applyFill="1" applyBorder="1" applyAlignment="1">
      <alignment horizontal="center" vertical="center"/>
    </xf>
    <xf numFmtId="9" fontId="17" fillId="11" borderId="1" xfId="0" applyNumberFormat="1" applyFont="1" applyFill="1" applyBorder="1" applyAlignment="1">
      <alignment vertical="center"/>
    </xf>
    <xf numFmtId="37" fontId="17" fillId="11" borderId="1" xfId="0" applyNumberFormat="1" applyFont="1" applyFill="1" applyBorder="1" applyAlignment="1">
      <alignment vertical="center"/>
    </xf>
    <xf numFmtId="9" fontId="15" fillId="0" borderId="1" xfId="0" applyNumberFormat="1" applyFont="1" applyBorder="1" applyAlignment="1">
      <alignment vertical="center"/>
    </xf>
    <xf numFmtId="37" fontId="15" fillId="0" borderId="1" xfId="0" applyNumberFormat="1" applyFont="1" applyBorder="1" applyAlignment="1">
      <alignment vertical="center"/>
    </xf>
    <xf numFmtId="9" fontId="15" fillId="0" borderId="1" xfId="0" applyNumberFormat="1" applyFont="1" applyBorder="1" applyAlignment="1">
      <alignment horizontal="center" vertical="center"/>
    </xf>
    <xf numFmtId="37" fontId="15" fillId="0" borderId="1" xfId="0" applyNumberFormat="1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right" vertical="center"/>
    </xf>
    <xf numFmtId="9" fontId="18" fillId="10" borderId="1" xfId="0" applyNumberFormat="1" applyFont="1" applyFill="1" applyBorder="1" applyAlignment="1">
      <alignment vertical="center"/>
    </xf>
    <xf numFmtId="37" fontId="18" fillId="10" borderId="1" xfId="0" applyNumberFormat="1" applyFont="1" applyFill="1" applyBorder="1" applyAlignment="1">
      <alignment vertical="center"/>
    </xf>
    <xf numFmtId="0" fontId="0" fillId="0" borderId="1" xfId="0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wrapText="1"/>
    </xf>
    <xf numFmtId="37" fontId="11" fillId="0" borderId="1" xfId="0" applyNumberFormat="1" applyFont="1" applyBorder="1" applyAlignment="1">
      <alignment horizontal="right" vertical="center"/>
    </xf>
    <xf numFmtId="9" fontId="11" fillId="0" borderId="1" xfId="1" applyNumberFormat="1" applyFont="1" applyBorder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 wrapText="1"/>
    </xf>
    <xf numFmtId="164" fontId="8" fillId="5" borderId="1" xfId="0" applyNumberFormat="1" applyFont="1" applyFill="1" applyBorder="1" applyAlignment="1">
      <alignment horizontal="right" vertical="center"/>
    </xf>
    <xf numFmtId="164" fontId="8" fillId="5" borderId="1" xfId="2" applyNumberFormat="1" applyFont="1" applyFill="1" applyBorder="1" applyAlignment="1">
      <alignment horizontal="right" vertical="center"/>
    </xf>
    <xf numFmtId="9" fontId="8" fillId="5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7" fillId="16" borderId="1" xfId="0" applyFont="1" applyFill="1" applyBorder="1" applyAlignment="1">
      <alignment horizontal="center"/>
    </xf>
    <xf numFmtId="0" fontId="27" fillId="16" borderId="1" xfId="0" applyFont="1" applyFill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0" fillId="0" borderId="1" xfId="0" applyFont="1" applyBorder="1" applyAlignment="1">
      <alignment horizontal="left" indent="1"/>
    </xf>
    <xf numFmtId="37" fontId="20" fillId="0" borderId="1" xfId="0" applyNumberFormat="1" applyFont="1" applyBorder="1" applyAlignment="1">
      <alignment horizontal="center"/>
    </xf>
    <xf numFmtId="9" fontId="20" fillId="0" borderId="1" xfId="1" applyFont="1" applyBorder="1" applyAlignment="1">
      <alignment horizontal="center"/>
    </xf>
    <xf numFmtId="9" fontId="20" fillId="0" borderId="3" xfId="1" applyFont="1" applyBorder="1" applyAlignment="1">
      <alignment horizontal="center"/>
    </xf>
    <xf numFmtId="0" fontId="27" fillId="15" borderId="1" xfId="0" applyFont="1" applyFill="1" applyBorder="1" applyAlignment="1">
      <alignment horizontal="left" indent="2"/>
    </xf>
    <xf numFmtId="37" fontId="27" fillId="15" borderId="1" xfId="0" applyNumberFormat="1" applyFont="1" applyFill="1" applyBorder="1" applyAlignment="1">
      <alignment horizontal="center"/>
    </xf>
    <xf numFmtId="9" fontId="27" fillId="15" borderId="1" xfId="1" applyFont="1" applyFill="1" applyBorder="1" applyAlignment="1">
      <alignment horizontal="center"/>
    </xf>
    <xf numFmtId="9" fontId="27" fillId="0" borderId="3" xfId="1" applyFont="1" applyBorder="1" applyAlignment="1">
      <alignment horizontal="center"/>
    </xf>
    <xf numFmtId="0" fontId="27" fillId="16" borderId="1" xfId="0" applyFont="1" applyFill="1" applyBorder="1"/>
    <xf numFmtId="37" fontId="27" fillId="16" borderId="1" xfId="0" applyNumberFormat="1" applyFont="1" applyFill="1" applyBorder="1" applyAlignment="1">
      <alignment horizontal="center"/>
    </xf>
    <xf numFmtId="9" fontId="27" fillId="16" borderId="1" xfId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textRotation="90"/>
    </xf>
    <xf numFmtId="9" fontId="20" fillId="0" borderId="0" xfId="1" applyFont="1" applyAlignment="1">
      <alignment horizontal="center"/>
    </xf>
    <xf numFmtId="9" fontId="20" fillId="0" borderId="0" xfId="1" applyFont="1" applyBorder="1" applyAlignment="1">
      <alignment horizontal="center"/>
    </xf>
    <xf numFmtId="0" fontId="27" fillId="0" borderId="0" xfId="0" applyFont="1" applyBorder="1" applyAlignment="1">
      <alignment horizontal="center" vertical="center" textRotation="90"/>
    </xf>
    <xf numFmtId="0" fontId="20" fillId="0" borderId="0" xfId="0" applyFont="1" applyBorder="1" applyAlignment="1">
      <alignment horizontal="left" indent="1"/>
    </xf>
    <xf numFmtId="37" fontId="20" fillId="0" borderId="0" xfId="0" applyNumberFormat="1" applyFont="1" applyBorder="1" applyAlignment="1">
      <alignment horizontal="center"/>
    </xf>
    <xf numFmtId="0" fontId="0" fillId="0" borderId="7" xfId="0" applyBorder="1"/>
    <xf numFmtId="3" fontId="20" fillId="0" borderId="1" xfId="0" applyNumberFormat="1" applyFont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0" fontId="27" fillId="16" borderId="2" xfId="0" applyFont="1" applyFill="1" applyBorder="1"/>
    <xf numFmtId="0" fontId="12" fillId="0" borderId="7" xfId="0" applyFont="1" applyBorder="1" applyAlignment="1">
      <alignment horizontal="center" vertical="center" textRotation="90" wrapText="1"/>
    </xf>
    <xf numFmtId="0" fontId="20" fillId="0" borderId="1" xfId="0" applyFont="1" applyBorder="1"/>
    <xf numFmtId="9" fontId="20" fillId="16" borderId="1" xfId="1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164" fontId="0" fillId="0" borderId="0" xfId="0" applyNumberFormat="1"/>
    <xf numFmtId="0" fontId="10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wrapText="1"/>
    </xf>
    <xf numFmtId="37" fontId="23" fillId="4" borderId="1" xfId="0" applyNumberFormat="1" applyFont="1" applyFill="1" applyBorder="1" applyAlignment="1">
      <alignment horizontal="right" vertical="center"/>
    </xf>
    <xf numFmtId="9" fontId="23" fillId="4" borderId="1" xfId="0" applyNumberFormat="1" applyFont="1" applyFill="1" applyBorder="1" applyAlignment="1">
      <alignment horizontal="right" vertical="center"/>
    </xf>
    <xf numFmtId="0" fontId="24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 wrapText="1"/>
    </xf>
    <xf numFmtId="37" fontId="26" fillId="0" borderId="1" xfId="0" applyNumberFormat="1" applyFont="1" applyBorder="1" applyAlignment="1">
      <alignment horizontal="right" vertical="center"/>
    </xf>
    <xf numFmtId="9" fontId="26" fillId="0" borderId="1" xfId="1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quotePrefix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wrapText="1"/>
    </xf>
    <xf numFmtId="0" fontId="20" fillId="0" borderId="1" xfId="0" quotePrefix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top" wrapText="1"/>
    </xf>
    <xf numFmtId="0" fontId="23" fillId="10" borderId="1" xfId="0" applyFont="1" applyFill="1" applyBorder="1" applyAlignment="1">
      <alignment vertical="center" wrapText="1"/>
    </xf>
    <xf numFmtId="0" fontId="22" fillId="10" borderId="1" xfId="0" applyFont="1" applyFill="1" applyBorder="1" applyAlignment="1">
      <alignment vertical="center" wrapText="1"/>
    </xf>
    <xf numFmtId="3" fontId="22" fillId="10" borderId="1" xfId="0" applyNumberFormat="1" applyFont="1" applyFill="1" applyBorder="1" applyAlignment="1">
      <alignment horizontal="right" vertical="center"/>
    </xf>
    <xf numFmtId="164" fontId="22" fillId="10" borderId="1" xfId="2" applyNumberFormat="1" applyFont="1" applyFill="1" applyBorder="1" applyAlignment="1">
      <alignment horizontal="right" vertical="center"/>
    </xf>
    <xf numFmtId="9" fontId="22" fillId="10" borderId="1" xfId="0" applyNumberFormat="1" applyFont="1" applyFill="1" applyBorder="1" applyAlignment="1">
      <alignment horizontal="right" vertical="center"/>
    </xf>
    <xf numFmtId="0" fontId="22" fillId="10" borderId="1" xfId="0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right" vertical="center"/>
    </xf>
    <xf numFmtId="164" fontId="7" fillId="4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9" fontId="11" fillId="0" borderId="1" xfId="0" applyNumberFormat="1" applyFont="1" applyBorder="1" applyAlignment="1">
      <alignment horizontal="right" vertical="center"/>
    </xf>
    <xf numFmtId="37" fontId="8" fillId="5" borderId="1" xfId="0" applyNumberFormat="1" applyFont="1" applyFill="1" applyBorder="1" applyAlignment="1">
      <alignment horizontal="right" vertical="center"/>
    </xf>
    <xf numFmtId="9" fontId="8" fillId="5" borderId="1" xfId="1" applyFont="1" applyFill="1" applyBorder="1" applyAlignment="1">
      <alignment horizontal="right" vertical="center"/>
    </xf>
    <xf numFmtId="9" fontId="8" fillId="5" borderId="1" xfId="1" applyNumberFormat="1" applyFont="1" applyFill="1" applyBorder="1" applyAlignment="1">
      <alignment horizontal="right" vertical="center"/>
    </xf>
    <xf numFmtId="9" fontId="12" fillId="6" borderId="1" xfId="1" applyNumberFormat="1" applyFont="1" applyFill="1" applyBorder="1" applyAlignment="1">
      <alignment horizontal="center" vertical="center"/>
    </xf>
    <xf numFmtId="37" fontId="8" fillId="5" borderId="1" xfId="0" applyNumberFormat="1" applyFont="1" applyFill="1" applyBorder="1" applyAlignment="1">
      <alignment horizontal="center" vertical="center"/>
    </xf>
    <xf numFmtId="164" fontId="9" fillId="7" borderId="1" xfId="2" applyNumberFormat="1" applyFont="1" applyFill="1" applyBorder="1" applyAlignment="1">
      <alignment horizontal="right" vertical="center"/>
    </xf>
    <xf numFmtId="9" fontId="9" fillId="7" borderId="1" xfId="0" applyNumberFormat="1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right" vertical="center"/>
    </xf>
    <xf numFmtId="3" fontId="9" fillId="7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3" fontId="8" fillId="5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right" vertical="center"/>
    </xf>
    <xf numFmtId="37" fontId="12" fillId="9" borderId="1" xfId="0" applyNumberFormat="1" applyFont="1" applyFill="1" applyBorder="1" applyAlignment="1">
      <alignment horizontal="right" vertical="center"/>
    </xf>
    <xf numFmtId="9" fontId="12" fillId="9" borderId="1" xfId="0" applyNumberFormat="1" applyFont="1" applyFill="1" applyBorder="1" applyAlignment="1">
      <alignment horizontal="right" vertical="center"/>
    </xf>
    <xf numFmtId="0" fontId="12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right" vertical="center"/>
    </xf>
    <xf numFmtId="9" fontId="12" fillId="9" borderId="1" xfId="1" applyNumberFormat="1" applyFont="1" applyFill="1" applyBorder="1" applyAlignment="1">
      <alignment horizontal="right" vertical="center"/>
    </xf>
    <xf numFmtId="9" fontId="12" fillId="9" borderId="1" xfId="1" applyNumberFormat="1" applyFont="1" applyFill="1" applyBorder="1" applyAlignment="1">
      <alignment horizontal="center" vertical="center"/>
    </xf>
    <xf numFmtId="37" fontId="12" fillId="7" borderId="1" xfId="0" applyNumberFormat="1" applyFont="1" applyFill="1" applyBorder="1" applyAlignment="1">
      <alignment horizontal="right" vertical="center"/>
    </xf>
    <xf numFmtId="9" fontId="12" fillId="7" borderId="1" xfId="0" applyNumberFormat="1" applyFont="1" applyFill="1" applyBorder="1" applyAlignment="1">
      <alignment horizontal="right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right" vertical="center"/>
    </xf>
    <xf numFmtId="9" fontId="12" fillId="7" borderId="1" xfId="1" applyNumberFormat="1" applyFont="1" applyFill="1" applyBorder="1" applyAlignment="1">
      <alignment horizontal="right" vertical="center"/>
    </xf>
    <xf numFmtId="9" fontId="12" fillId="7" borderId="1" xfId="1" applyNumberFormat="1" applyFont="1" applyFill="1" applyBorder="1" applyAlignment="1">
      <alignment horizontal="center" vertical="center"/>
    </xf>
    <xf numFmtId="41" fontId="14" fillId="0" borderId="1" xfId="0" applyNumberFormat="1" applyFont="1" applyBorder="1"/>
    <xf numFmtId="41" fontId="14" fillId="0" borderId="1" xfId="0" applyNumberFormat="1" applyFont="1" applyBorder="1" applyAlignment="1">
      <alignment vertical="center"/>
    </xf>
    <xf numFmtId="41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2" fillId="0" borderId="1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12" fillId="0" borderId="4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textRotation="90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37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37" fontId="12" fillId="9" borderId="1" xfId="0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18" fillId="10" borderId="1" xfId="0" applyFont="1" applyFill="1" applyBorder="1" applyAlignment="1">
      <alignment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vertical="center" wrapText="1"/>
    </xf>
    <xf numFmtId="0" fontId="7" fillId="13" borderId="1" xfId="0" applyFont="1" applyFill="1" applyBorder="1" applyAlignment="1">
      <alignment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14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7" fillId="11" borderId="1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textRotation="90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externalLink" Target="externalLinks/externalLink12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externalLink" Target="externalLinks/externalLink1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windows/TEMP/Ajaz%20Projections%203-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TG\DATA\CORPACCT\EDALEY\ELECT%20MARGIN\ELECMARGIN19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SDGE\ROR\2002\6-02\RB060212B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1/4th%20Qtr/SE%20Provision%202001%204th%20Qtr%20-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Documents%20and%20Settings\PMALIN\Local%20Settings\Temporary%20Internet%20Files\OLKDE\RB030212B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LIENTS\Picerne\PA%20Heritage%20Village%20LP\1998%20work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york_semprautilities_com/Documents/documents/2019%20GRC/Disovery/ORA-SCG-090/Safety%20&amp;%20Risk%20Mapping%20of%20Testimon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kh%20Analysis\Tiger%20Reporting%20Team\2017%20Accountability\Working%20Files\2017%20GRID_BW%20Actuals%20by%20WP%20by%20FER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Data%20Requests\SED\SED-DR-01%20RAMP%20Mapping\Sempra%20GRC%20SED-DR-01%20Risk%20Mapping%20Attachment%20Update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kh%20Analysis\Tiger%20Reporting%20Team\2017%20Accountability\Working%20Files\Team%20Files\2017%20Interim%20Accountability%20Rpt%20-%20Task%201%20Planner%20Working%20File%20Maste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li\Documents\ORA%20v080415\om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2/4th%20QTR/Provision%202002%204th%20Qtr_SETOP%20II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ity Plan"/>
      <sheetName val="March 2000"/>
      <sheetName val="February 2000"/>
      <sheetName val="Balance_sheet"/>
      <sheetName val="Ajaz Projections 3-2000"/>
      <sheetName val="Alloc NBV-CA Tax Life"/>
      <sheetName val="Index - Options"/>
      <sheetName val="_A1.2_General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98"/>
      <sheetName val="02-98"/>
      <sheetName val="03-98"/>
      <sheetName val="04-98"/>
      <sheetName val="05-98"/>
      <sheetName val="06-98"/>
      <sheetName val="07-98"/>
      <sheetName val="08-98"/>
      <sheetName val="09-98"/>
      <sheetName val="10-98"/>
      <sheetName val="11-98"/>
      <sheetName val="12-98"/>
      <sheetName val="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RecJEin HYP"/>
      <sheetName val="JE"/>
      <sheetName val="Book Provision"/>
      <sheetName val="Tax Provision"/>
      <sheetName val="QtrTrack"/>
      <sheetName val="Deferred Tracking"/>
      <sheetName val="Reed"/>
      <sheetName val="M's"/>
      <sheetName val="A"/>
      <sheetName val="PayableTracking"/>
      <sheetName val="01 Deferred Tracking"/>
      <sheetName val="01 PayableTracking"/>
      <sheetName val="Annuity Plan"/>
      <sheetName val="Copy Paste V-Ak Capital DoH"/>
    </sheetNames>
    <sheetDataSet>
      <sheetData sheetId="0"/>
      <sheetData sheetId="1"/>
      <sheetData sheetId="2"/>
      <sheetData sheetId="3">
        <row r="6">
          <cell r="H6">
            <v>-516034334</v>
          </cell>
        </row>
      </sheetData>
      <sheetData sheetId="4">
        <row r="43">
          <cell r="F4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-1"/>
      <sheetName val="A-2"/>
      <sheetName val="Gtos07"/>
      <sheetName val="English&lt;==&gt;Metric"/>
      <sheetName val="GTO PTTO"/>
      <sheetName val="DATOS"/>
      <sheetName val="Sheet1"/>
      <sheetName val="INGRESOS PT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&amp;M Data Collect Template"/>
      <sheetName val="Cap Data Collect Template"/>
      <sheetName val="2019 RAMP O&amp;M"/>
      <sheetName val="Cap RAMP Pivot"/>
      <sheetName val="Witness Look-up"/>
      <sheetName val="Risk List"/>
      <sheetName val="RAMP Data CAP OEM"/>
      <sheetName val="Capital Detail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AGAG</v>
          </cell>
        </row>
      </sheetData>
      <sheetData sheetId="6">
        <row r="2">
          <cell r="A2" t="str">
            <v>SCG-01</v>
          </cell>
        </row>
      </sheetData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Quick"/>
      <sheetName val="PData"/>
      <sheetName val="2017 ck"/>
      <sheetName val="FERCMap"/>
      <sheetName val="Orig BW"/>
      <sheetName val="RAMP WP"/>
      <sheetName val="TY2019 OM_Fcst"/>
      <sheetName val="2017 SCG Auth OM"/>
      <sheetName val="2017 SDGE Auth OM "/>
    </sheetNames>
    <sheetDataSet>
      <sheetData sheetId="0"/>
      <sheetData sheetId="1"/>
      <sheetData sheetId="2"/>
      <sheetData sheetId="3"/>
      <sheetData sheetId="4">
        <row r="2">
          <cell r="A2" t="str">
            <v>SECA/146100E</v>
          </cell>
          <cell r="B2" t="str">
            <v>Non-Maint</v>
          </cell>
        </row>
        <row r="3">
          <cell r="A3" t="str">
            <v>SECA/146100G</v>
          </cell>
          <cell r="B3" t="str">
            <v>Non-Maint</v>
          </cell>
        </row>
        <row r="4">
          <cell r="A4" t="str">
            <v>SECA/146130G</v>
          </cell>
          <cell r="B4" t="str">
            <v>Non-Maint</v>
          </cell>
        </row>
        <row r="5">
          <cell r="A5" t="str">
            <v>SECA/146190E</v>
          </cell>
          <cell r="B5" t="str">
            <v>Non-Maint</v>
          </cell>
        </row>
        <row r="6">
          <cell r="A6" t="str">
            <v>SECA/146200E</v>
          </cell>
          <cell r="B6" t="str">
            <v>Non-Maint</v>
          </cell>
        </row>
        <row r="7">
          <cell r="A7" t="str">
            <v>SECA/146200G</v>
          </cell>
          <cell r="B7" t="str">
            <v>Non-Maint</v>
          </cell>
        </row>
        <row r="8">
          <cell r="A8" t="str">
            <v>SECA/146310E</v>
          </cell>
          <cell r="B8" t="str">
            <v>Non-Maint</v>
          </cell>
        </row>
        <row r="9">
          <cell r="A9" t="str">
            <v>SECA/146320E</v>
          </cell>
          <cell r="B9" t="str">
            <v>Non-Maint</v>
          </cell>
        </row>
        <row r="10">
          <cell r="A10" t="str">
            <v>SECA/163100C</v>
          </cell>
          <cell r="B10" t="str">
            <v>Non-Maint</v>
          </cell>
        </row>
        <row r="11">
          <cell r="A11" t="str">
            <v>SECA/163100G</v>
          </cell>
          <cell r="B11" t="str">
            <v>Non-Maint</v>
          </cell>
        </row>
        <row r="12">
          <cell r="A12" t="str">
            <v>SECA/163200C</v>
          </cell>
          <cell r="B12" t="str">
            <v>Non-Maint</v>
          </cell>
        </row>
        <row r="13">
          <cell r="A13" t="str">
            <v>SECA/163200G</v>
          </cell>
          <cell r="B13" t="str">
            <v>Non-Maint</v>
          </cell>
        </row>
        <row r="14">
          <cell r="A14" t="str">
            <v>SECA/184000C</v>
          </cell>
          <cell r="B14" t="str">
            <v>Non-Maint</v>
          </cell>
        </row>
        <row r="15">
          <cell r="A15" t="str">
            <v>SECA/184110C</v>
          </cell>
          <cell r="B15" t="str">
            <v>Non-Maint</v>
          </cell>
        </row>
        <row r="16">
          <cell r="A16" t="str">
            <v>SECA/184110G</v>
          </cell>
          <cell r="B16" t="str">
            <v>Non-Maint</v>
          </cell>
        </row>
        <row r="17">
          <cell r="A17" t="str">
            <v>SECA/184130C</v>
          </cell>
          <cell r="B17" t="str">
            <v>Non-Maint</v>
          </cell>
        </row>
        <row r="18">
          <cell r="A18" t="str">
            <v>SECA/184130G</v>
          </cell>
          <cell r="B18" t="str">
            <v>Non-Maint</v>
          </cell>
        </row>
        <row r="19">
          <cell r="A19" t="str">
            <v>SECA/184146C</v>
          </cell>
          <cell r="B19" t="str">
            <v>Non-Maint</v>
          </cell>
        </row>
        <row r="20">
          <cell r="A20" t="str">
            <v>SECA/184146G</v>
          </cell>
          <cell r="B20" t="str">
            <v>Non-Maint</v>
          </cell>
        </row>
        <row r="21">
          <cell r="A21" t="str">
            <v>SECA/184200C</v>
          </cell>
          <cell r="B21" t="str">
            <v>Non-Maint</v>
          </cell>
        </row>
        <row r="22">
          <cell r="A22" t="str">
            <v>SECA/184200G</v>
          </cell>
          <cell r="B22" t="str">
            <v>Non-Maint</v>
          </cell>
        </row>
        <row r="23">
          <cell r="A23" t="str">
            <v>SECA/184300C</v>
          </cell>
          <cell r="B23" t="str">
            <v>Non-Maint</v>
          </cell>
        </row>
        <row r="24">
          <cell r="A24" t="str">
            <v>SECA/184300G</v>
          </cell>
          <cell r="B24" t="str">
            <v>Non-Maint</v>
          </cell>
        </row>
        <row r="25">
          <cell r="A25" t="str">
            <v>SECA/184600G</v>
          </cell>
          <cell r="B25" t="str">
            <v>Non-Maint</v>
          </cell>
        </row>
        <row r="26">
          <cell r="A26" t="str">
            <v>SECA/184610E</v>
          </cell>
          <cell r="B26" t="str">
            <v>Non-Maint</v>
          </cell>
        </row>
        <row r="27">
          <cell r="A27" t="str">
            <v>SECA/184620G</v>
          </cell>
          <cell r="B27" t="str">
            <v>Non-Maint</v>
          </cell>
        </row>
        <row r="28">
          <cell r="A28" t="str">
            <v>SECA/184631E</v>
          </cell>
          <cell r="B28" t="str">
            <v>Non-Maint</v>
          </cell>
        </row>
        <row r="29">
          <cell r="A29" t="str">
            <v>SECA/184632E</v>
          </cell>
          <cell r="B29" t="str">
            <v>Non-Maint</v>
          </cell>
        </row>
        <row r="30">
          <cell r="A30" t="str">
            <v>SECA/184700C</v>
          </cell>
          <cell r="B30" t="str">
            <v>Non-Maint</v>
          </cell>
        </row>
        <row r="31">
          <cell r="A31" t="str">
            <v>SECA/184700G</v>
          </cell>
          <cell r="B31" t="str">
            <v>Non-Maint</v>
          </cell>
        </row>
        <row r="32">
          <cell r="A32" t="str">
            <v>SECA/186980C</v>
          </cell>
          <cell r="B32" t="str">
            <v>Non-Maint</v>
          </cell>
        </row>
        <row r="33">
          <cell r="A33" t="str">
            <v>SECA/186980G</v>
          </cell>
          <cell r="B33" t="str">
            <v>Non-Maint</v>
          </cell>
        </row>
        <row r="34">
          <cell r="A34" t="str">
            <v>SECA/186999C</v>
          </cell>
          <cell r="B34" t="str">
            <v>Non-Maint</v>
          </cell>
        </row>
        <row r="35">
          <cell r="A35" t="str">
            <v>SECA/186999G</v>
          </cell>
          <cell r="B35" t="str">
            <v>Non-Maint</v>
          </cell>
        </row>
        <row r="36">
          <cell r="A36" t="str">
            <v>SECA/188000C</v>
          </cell>
          <cell r="B36" t="str">
            <v>Non-Maint</v>
          </cell>
        </row>
        <row r="37">
          <cell r="A37" t="str">
            <v>SECA/188000G</v>
          </cell>
          <cell r="B37" t="str">
            <v>Non-Maint</v>
          </cell>
        </row>
        <row r="38">
          <cell r="A38" t="str">
            <v>SECA/407300G</v>
          </cell>
          <cell r="B38" t="str">
            <v>Non-Maint</v>
          </cell>
        </row>
        <row r="39">
          <cell r="A39" t="str">
            <v>SECA/500000E</v>
          </cell>
          <cell r="B39" t="str">
            <v>Non-Maint</v>
          </cell>
        </row>
        <row r="40">
          <cell r="A40" t="str">
            <v>SECA/505000E</v>
          </cell>
          <cell r="B40" t="str">
            <v>Non-Maint</v>
          </cell>
        </row>
        <row r="41">
          <cell r="A41" t="str">
            <v>SECA/506000E</v>
          </cell>
          <cell r="B41" t="str">
            <v>Non-Maint</v>
          </cell>
        </row>
        <row r="42">
          <cell r="A42" t="str">
            <v>SECA/507000E</v>
          </cell>
          <cell r="B42" t="str">
            <v>Non-Maint</v>
          </cell>
        </row>
        <row r="43">
          <cell r="A43" t="str">
            <v>SECA/510000E</v>
          </cell>
          <cell r="B43" t="str">
            <v>Maint</v>
          </cell>
          <cell r="C43" t="str">
            <v>PP Steam</v>
          </cell>
        </row>
        <row r="44">
          <cell r="A44" t="str">
            <v>SECA/511000E</v>
          </cell>
          <cell r="B44" t="str">
            <v>Maint</v>
          </cell>
          <cell r="C44" t="str">
            <v>PP Steam</v>
          </cell>
        </row>
        <row r="45">
          <cell r="A45" t="str">
            <v>SECA/512000E</v>
          </cell>
          <cell r="B45" t="str">
            <v>Maint</v>
          </cell>
          <cell r="C45" t="str">
            <v>PP Steam</v>
          </cell>
        </row>
        <row r="46">
          <cell r="A46" t="str">
            <v>SECA/513000E</v>
          </cell>
          <cell r="B46" t="str">
            <v>Maint</v>
          </cell>
          <cell r="C46" t="str">
            <v>PP Steam</v>
          </cell>
        </row>
        <row r="47">
          <cell r="A47" t="str">
            <v>SECA/514000E</v>
          </cell>
          <cell r="B47" t="str">
            <v>Maint</v>
          </cell>
          <cell r="C47" t="str">
            <v>PP Steam</v>
          </cell>
        </row>
        <row r="48">
          <cell r="A48" t="str">
            <v>SECA/524000E</v>
          </cell>
          <cell r="B48" t="str">
            <v>Non-Maint</v>
          </cell>
        </row>
        <row r="49">
          <cell r="A49" t="str">
            <v>SECA/528000E</v>
          </cell>
          <cell r="B49" t="str">
            <v>Maint</v>
          </cell>
          <cell r="C49" t="str">
            <v>PP Nuc</v>
          </cell>
        </row>
        <row r="50">
          <cell r="A50" t="str">
            <v>SECA/531000E</v>
          </cell>
          <cell r="B50" t="str">
            <v>Maint</v>
          </cell>
          <cell r="C50" t="str">
            <v>PP Nuc</v>
          </cell>
        </row>
        <row r="51">
          <cell r="A51" t="str">
            <v>SECA/546000E</v>
          </cell>
          <cell r="B51" t="str">
            <v>Non-Maint</v>
          </cell>
        </row>
        <row r="52">
          <cell r="A52" t="str">
            <v>SECA/548000E</v>
          </cell>
          <cell r="B52" t="str">
            <v>Non-Maint</v>
          </cell>
        </row>
        <row r="53">
          <cell r="A53" t="str">
            <v>SECA/549000E</v>
          </cell>
          <cell r="B53" t="str">
            <v>Non-Maint</v>
          </cell>
        </row>
        <row r="54">
          <cell r="A54" t="str">
            <v>SECA/552000E</v>
          </cell>
          <cell r="B54" t="str">
            <v>Maint</v>
          </cell>
          <cell r="C54" t="str">
            <v>PP Other</v>
          </cell>
        </row>
        <row r="55">
          <cell r="A55" t="str">
            <v>SECA/553000E</v>
          </cell>
          <cell r="B55" t="str">
            <v>Maint</v>
          </cell>
          <cell r="C55" t="str">
            <v>PP Other</v>
          </cell>
        </row>
        <row r="56">
          <cell r="A56" t="str">
            <v>SECA/554000E</v>
          </cell>
          <cell r="B56" t="str">
            <v>Maint</v>
          </cell>
          <cell r="C56" t="str">
            <v>PP Other</v>
          </cell>
        </row>
        <row r="57">
          <cell r="A57" t="str">
            <v>SECA/556000E</v>
          </cell>
          <cell r="B57" t="str">
            <v>Non-Maint</v>
          </cell>
        </row>
        <row r="58">
          <cell r="A58" t="str">
            <v>SECA/557000E</v>
          </cell>
          <cell r="B58" t="str">
            <v>Non-Maint</v>
          </cell>
        </row>
        <row r="59">
          <cell r="A59" t="str">
            <v>SECA/580100E</v>
          </cell>
          <cell r="B59" t="str">
            <v>Non-Maint</v>
          </cell>
        </row>
        <row r="60">
          <cell r="A60" t="str">
            <v>SECA/580150E</v>
          </cell>
          <cell r="B60" t="str">
            <v>Non-Maint</v>
          </cell>
        </row>
        <row r="61">
          <cell r="A61" t="str">
            <v>SECA/580200E</v>
          </cell>
          <cell r="B61" t="str">
            <v>Non-Maint</v>
          </cell>
        </row>
        <row r="62">
          <cell r="A62" t="str">
            <v>SECA/580500E</v>
          </cell>
          <cell r="B62" t="str">
            <v>Non-Maint</v>
          </cell>
        </row>
        <row r="63">
          <cell r="A63" t="str">
            <v>SECA/581000E</v>
          </cell>
          <cell r="B63" t="str">
            <v>Non-Maint</v>
          </cell>
        </row>
        <row r="64">
          <cell r="A64" t="str">
            <v>SECA/582000E</v>
          </cell>
          <cell r="B64" t="str">
            <v>Non-Maint</v>
          </cell>
        </row>
        <row r="65">
          <cell r="A65" t="str">
            <v>SECA/582100E</v>
          </cell>
          <cell r="B65" t="str">
            <v>Non-Maint</v>
          </cell>
        </row>
        <row r="66">
          <cell r="A66" t="str">
            <v>SECA/582700E</v>
          </cell>
          <cell r="B66" t="str">
            <v>Non-Maint</v>
          </cell>
        </row>
        <row r="67">
          <cell r="A67" t="str">
            <v>SECA/583100E</v>
          </cell>
          <cell r="B67" t="str">
            <v>Non-Maint</v>
          </cell>
        </row>
        <row r="68">
          <cell r="A68" t="str">
            <v>SECA/583300E</v>
          </cell>
          <cell r="B68" t="str">
            <v>Non-Maint</v>
          </cell>
        </row>
        <row r="69">
          <cell r="A69" t="str">
            <v>SECA/584100E</v>
          </cell>
          <cell r="B69" t="str">
            <v>Non-Maint</v>
          </cell>
        </row>
        <row r="70">
          <cell r="A70" t="str">
            <v>SECA/584200E</v>
          </cell>
          <cell r="B70" t="str">
            <v>Non-Maint</v>
          </cell>
        </row>
        <row r="71">
          <cell r="A71" t="str">
            <v>SECA/584300E</v>
          </cell>
          <cell r="B71" t="str">
            <v>Non-Maint</v>
          </cell>
        </row>
        <row r="72">
          <cell r="A72" t="str">
            <v>SECA/584500E</v>
          </cell>
          <cell r="B72" t="str">
            <v>Non-Maint</v>
          </cell>
        </row>
        <row r="73">
          <cell r="A73" t="str">
            <v>SECA/584600E</v>
          </cell>
          <cell r="B73" t="str">
            <v>Non-Maint</v>
          </cell>
        </row>
        <row r="74">
          <cell r="A74" t="str">
            <v>SECA/585100E</v>
          </cell>
          <cell r="B74" t="str">
            <v>Non-Maint</v>
          </cell>
        </row>
        <row r="75">
          <cell r="A75" t="str">
            <v>SECA/585420E</v>
          </cell>
          <cell r="B75" t="str">
            <v>Non-Maint</v>
          </cell>
        </row>
        <row r="76">
          <cell r="A76" t="str">
            <v>SECA/585600E</v>
          </cell>
          <cell r="B76" t="str">
            <v>Non-Maint</v>
          </cell>
        </row>
        <row r="77">
          <cell r="A77" t="str">
            <v>SECA/586000E</v>
          </cell>
          <cell r="B77" t="str">
            <v>Non-Maint</v>
          </cell>
        </row>
        <row r="78">
          <cell r="A78" t="str">
            <v>SECA/586100E</v>
          </cell>
          <cell r="B78" t="str">
            <v>Non-Maint</v>
          </cell>
        </row>
        <row r="79">
          <cell r="A79" t="str">
            <v>SECA/586200E</v>
          </cell>
          <cell r="B79" t="str">
            <v>Non-Maint</v>
          </cell>
        </row>
        <row r="80">
          <cell r="A80" t="str">
            <v>SECA/586210E</v>
          </cell>
          <cell r="B80" t="str">
            <v>Non-Maint</v>
          </cell>
        </row>
        <row r="81">
          <cell r="A81" t="str">
            <v>SECA/586220E</v>
          </cell>
          <cell r="B81" t="str">
            <v>Non-Maint</v>
          </cell>
        </row>
        <row r="82">
          <cell r="A82" t="str">
            <v>SECA/586400E</v>
          </cell>
          <cell r="B82" t="str">
            <v>Non-Maint</v>
          </cell>
        </row>
        <row r="83">
          <cell r="A83" t="str">
            <v>SECA/586410E</v>
          </cell>
          <cell r="B83" t="str">
            <v>Non-Maint</v>
          </cell>
        </row>
        <row r="84">
          <cell r="A84" t="str">
            <v>SECA/586600E</v>
          </cell>
          <cell r="B84" t="str">
            <v>Non-Maint</v>
          </cell>
        </row>
        <row r="85">
          <cell r="A85" t="str">
            <v>SECA/586700E</v>
          </cell>
          <cell r="B85" t="str">
            <v>Non-Maint</v>
          </cell>
        </row>
        <row r="86">
          <cell r="A86" t="str">
            <v>SECA/587000E</v>
          </cell>
          <cell r="B86" t="str">
            <v>Non-Maint</v>
          </cell>
        </row>
        <row r="87">
          <cell r="A87" t="str">
            <v>SECA/587100E</v>
          </cell>
          <cell r="B87" t="str">
            <v>Non-Maint</v>
          </cell>
        </row>
        <row r="88">
          <cell r="A88" t="str">
            <v>SECA/587200E</v>
          </cell>
          <cell r="B88" t="str">
            <v>Non-Maint</v>
          </cell>
        </row>
        <row r="89">
          <cell r="A89" t="str">
            <v>SECA/587410E</v>
          </cell>
          <cell r="B89" t="str">
            <v>Non-Maint</v>
          </cell>
        </row>
        <row r="90">
          <cell r="A90" t="str">
            <v>SECA/587420E</v>
          </cell>
          <cell r="B90" t="str">
            <v>Non-Maint</v>
          </cell>
        </row>
        <row r="91">
          <cell r="A91" t="str">
            <v>SECA/588000E</v>
          </cell>
          <cell r="B91" t="str">
            <v>Non-Maint</v>
          </cell>
        </row>
        <row r="92">
          <cell r="A92" t="str">
            <v>SECA/588140E</v>
          </cell>
          <cell r="B92" t="str">
            <v>Non-Maint</v>
          </cell>
        </row>
        <row r="93">
          <cell r="A93" t="str">
            <v>SECA/588170E</v>
          </cell>
          <cell r="B93" t="str">
            <v>Non-Maint</v>
          </cell>
        </row>
        <row r="94">
          <cell r="A94" t="str">
            <v>SECA/588400E</v>
          </cell>
          <cell r="B94" t="str">
            <v>Non-Maint</v>
          </cell>
        </row>
        <row r="95">
          <cell r="A95" t="str">
            <v>SECA/588410E</v>
          </cell>
          <cell r="B95" t="str">
            <v>Non-Maint</v>
          </cell>
        </row>
        <row r="96">
          <cell r="A96" t="str">
            <v>SECA/589000E</v>
          </cell>
          <cell r="B96" t="str">
            <v>Non-Maint</v>
          </cell>
        </row>
        <row r="97">
          <cell r="A97" t="str">
            <v>SECA/590000E</v>
          </cell>
          <cell r="B97" t="str">
            <v>Maint</v>
          </cell>
          <cell r="C97" t="str">
            <v>Elect Dist</v>
          </cell>
        </row>
        <row r="98">
          <cell r="A98" t="str">
            <v>SECA/590100E</v>
          </cell>
          <cell r="B98" t="str">
            <v>Maint</v>
          </cell>
          <cell r="C98" t="str">
            <v>Elect Dist</v>
          </cell>
        </row>
        <row r="99">
          <cell r="A99" t="str">
            <v>SECA/591000E</v>
          </cell>
          <cell r="B99" t="str">
            <v>Maint</v>
          </cell>
          <cell r="C99" t="str">
            <v>Elect Dist</v>
          </cell>
        </row>
        <row r="100">
          <cell r="A100" t="str">
            <v>SECA/592100E</v>
          </cell>
          <cell r="B100" t="str">
            <v>Maint</v>
          </cell>
          <cell r="C100" t="str">
            <v>Elect Dist</v>
          </cell>
        </row>
        <row r="101">
          <cell r="A101" t="str">
            <v>SECA/592120E</v>
          </cell>
          <cell r="B101" t="str">
            <v>Maint</v>
          </cell>
          <cell r="C101" t="str">
            <v>Elect Dist</v>
          </cell>
        </row>
        <row r="102">
          <cell r="A102" t="str">
            <v>SECA/592200E</v>
          </cell>
          <cell r="B102" t="str">
            <v>Maint</v>
          </cell>
          <cell r="C102" t="str">
            <v>Elect Dist</v>
          </cell>
        </row>
        <row r="103">
          <cell r="A103" t="str">
            <v>SECA/593000E</v>
          </cell>
          <cell r="B103" t="str">
            <v>Maint</v>
          </cell>
          <cell r="C103" t="str">
            <v>Elect Dist</v>
          </cell>
        </row>
        <row r="104">
          <cell r="A104" t="str">
            <v>SECA/593100E</v>
          </cell>
          <cell r="B104" t="str">
            <v>Maint</v>
          </cell>
          <cell r="C104" t="str">
            <v>Elect Dist</v>
          </cell>
        </row>
        <row r="105">
          <cell r="A105" t="str">
            <v>SECA/593110E</v>
          </cell>
          <cell r="B105" t="str">
            <v>Maint</v>
          </cell>
          <cell r="C105" t="str">
            <v>Elect Dist</v>
          </cell>
        </row>
        <row r="106">
          <cell r="A106" t="str">
            <v>SECA/593130E</v>
          </cell>
          <cell r="B106" t="str">
            <v>Maint</v>
          </cell>
          <cell r="C106" t="str">
            <v>Elect Dist</v>
          </cell>
        </row>
        <row r="107">
          <cell r="A107" t="str">
            <v>SECA/593200E</v>
          </cell>
          <cell r="B107" t="str">
            <v>Maint</v>
          </cell>
          <cell r="C107" t="str">
            <v>Elect Dist</v>
          </cell>
        </row>
        <row r="108">
          <cell r="A108" t="str">
            <v>SECA/593400E</v>
          </cell>
          <cell r="B108" t="str">
            <v>Maint</v>
          </cell>
          <cell r="C108" t="str">
            <v>Elect Dist</v>
          </cell>
        </row>
        <row r="109">
          <cell r="A109" t="str">
            <v>SECA/593500E</v>
          </cell>
          <cell r="B109" t="str">
            <v>Maint</v>
          </cell>
          <cell r="C109" t="str">
            <v>Elect Dist</v>
          </cell>
        </row>
        <row r="110">
          <cell r="A110" t="str">
            <v>SECA/593910E</v>
          </cell>
          <cell r="B110" t="str">
            <v>Maint</v>
          </cell>
          <cell r="C110" t="str">
            <v>Elect Dist</v>
          </cell>
        </row>
        <row r="111">
          <cell r="A111" t="str">
            <v>SECA/593941E</v>
          </cell>
          <cell r="B111" t="str">
            <v>Maint</v>
          </cell>
          <cell r="C111" t="str">
            <v>Elect Dist</v>
          </cell>
        </row>
        <row r="112">
          <cell r="A112" t="str">
            <v>SECA/593942E</v>
          </cell>
          <cell r="B112" t="str">
            <v>Maint</v>
          </cell>
          <cell r="C112" t="str">
            <v>Elect Dist</v>
          </cell>
        </row>
        <row r="113">
          <cell r="A113" t="str">
            <v>SECA/593943E</v>
          </cell>
          <cell r="B113" t="str">
            <v>Maint</v>
          </cell>
          <cell r="C113" t="str">
            <v>Elect Dist</v>
          </cell>
        </row>
        <row r="114">
          <cell r="A114" t="str">
            <v>SECA/593944E</v>
          </cell>
          <cell r="B114" t="str">
            <v>Maint</v>
          </cell>
          <cell r="C114" t="str">
            <v>Elect Dist</v>
          </cell>
        </row>
        <row r="115">
          <cell r="A115" t="str">
            <v>SECA/593948E</v>
          </cell>
          <cell r="B115" t="str">
            <v>Maint</v>
          </cell>
          <cell r="C115" t="str">
            <v>Elect Dist</v>
          </cell>
        </row>
        <row r="116">
          <cell r="A116" t="str">
            <v>SECA/593949E</v>
          </cell>
          <cell r="B116" t="str">
            <v>Maint</v>
          </cell>
          <cell r="C116" t="str">
            <v>Elect Dist</v>
          </cell>
        </row>
        <row r="117">
          <cell r="A117" t="str">
            <v>SECA/593952E</v>
          </cell>
          <cell r="B117" t="str">
            <v>Maint</v>
          </cell>
          <cell r="C117" t="str">
            <v>Elect Dist</v>
          </cell>
        </row>
        <row r="118">
          <cell r="A118" t="str">
            <v>SECA/594000E</v>
          </cell>
          <cell r="B118" t="str">
            <v>Maint</v>
          </cell>
          <cell r="C118" t="str">
            <v>Elect Dist</v>
          </cell>
        </row>
        <row r="119">
          <cell r="A119" t="str">
            <v>SECA/594100E</v>
          </cell>
          <cell r="B119" t="str">
            <v>Maint</v>
          </cell>
          <cell r="C119" t="str">
            <v>Elect Dist</v>
          </cell>
        </row>
        <row r="120">
          <cell r="A120" t="str">
            <v>SECA/594500E</v>
          </cell>
          <cell r="B120" t="str">
            <v>Maint</v>
          </cell>
          <cell r="C120" t="str">
            <v>Elect Dist</v>
          </cell>
        </row>
        <row r="121">
          <cell r="A121" t="str">
            <v>SECA/594610E</v>
          </cell>
          <cell r="B121" t="str">
            <v>Maint</v>
          </cell>
          <cell r="C121" t="str">
            <v>Elect Dist</v>
          </cell>
        </row>
        <row r="122">
          <cell r="A122" t="str">
            <v>SECA/594612E</v>
          </cell>
          <cell r="B122" t="str">
            <v>Maint</v>
          </cell>
          <cell r="C122" t="str">
            <v>Elect Dist</v>
          </cell>
        </row>
        <row r="123">
          <cell r="A123" t="str">
            <v>SECA/594613E</v>
          </cell>
          <cell r="B123" t="str">
            <v>Maint</v>
          </cell>
          <cell r="C123" t="str">
            <v>Elect Dist</v>
          </cell>
        </row>
        <row r="124">
          <cell r="A124" t="str">
            <v>SECA/594614E</v>
          </cell>
          <cell r="B124" t="str">
            <v>Maint</v>
          </cell>
          <cell r="C124" t="str">
            <v>Elect Dist</v>
          </cell>
        </row>
        <row r="125">
          <cell r="A125" t="str">
            <v>SECA/594615E</v>
          </cell>
          <cell r="B125" t="str">
            <v>Maint</v>
          </cell>
          <cell r="C125" t="str">
            <v>Elect Dist</v>
          </cell>
        </row>
        <row r="126">
          <cell r="A126" t="str">
            <v>SECA/594620E</v>
          </cell>
          <cell r="B126" t="str">
            <v>Maint</v>
          </cell>
          <cell r="C126" t="str">
            <v>Elect Dist</v>
          </cell>
        </row>
        <row r="127">
          <cell r="A127" t="str">
            <v>SECA/594632E</v>
          </cell>
          <cell r="B127" t="str">
            <v>Maint</v>
          </cell>
          <cell r="C127" t="str">
            <v>Elect Dist</v>
          </cell>
        </row>
        <row r="128">
          <cell r="A128" t="str">
            <v>SECA/594633E</v>
          </cell>
          <cell r="B128" t="str">
            <v>Maint</v>
          </cell>
          <cell r="C128" t="str">
            <v>Elect Dist</v>
          </cell>
        </row>
        <row r="129">
          <cell r="A129" t="str">
            <v>SECA/594634E</v>
          </cell>
          <cell r="B129" t="str">
            <v>Maint</v>
          </cell>
          <cell r="C129" t="str">
            <v>Elect Dist</v>
          </cell>
        </row>
        <row r="130">
          <cell r="A130" t="str">
            <v>SECA/594635E</v>
          </cell>
          <cell r="B130" t="str">
            <v>Maint</v>
          </cell>
          <cell r="C130" t="str">
            <v>Elect Dist</v>
          </cell>
        </row>
        <row r="131">
          <cell r="A131" t="str">
            <v>SECA/594641E</v>
          </cell>
          <cell r="B131" t="str">
            <v>Maint</v>
          </cell>
          <cell r="C131" t="str">
            <v>Elect Dist</v>
          </cell>
        </row>
        <row r="132">
          <cell r="A132" t="str">
            <v>SECA/594642E</v>
          </cell>
          <cell r="B132" t="str">
            <v>Maint</v>
          </cell>
          <cell r="C132" t="str">
            <v>Elect Dist</v>
          </cell>
        </row>
        <row r="133">
          <cell r="A133" t="str">
            <v>SECA/594643E</v>
          </cell>
          <cell r="B133" t="str">
            <v>Maint</v>
          </cell>
          <cell r="C133" t="str">
            <v>Elect Dist</v>
          </cell>
        </row>
        <row r="134">
          <cell r="A134" t="str">
            <v>SECA/594644E</v>
          </cell>
          <cell r="B134" t="str">
            <v>Maint</v>
          </cell>
          <cell r="C134" t="str">
            <v>Elect Dist</v>
          </cell>
        </row>
        <row r="135">
          <cell r="A135" t="str">
            <v>SECA/594645E</v>
          </cell>
          <cell r="B135" t="str">
            <v>Maint</v>
          </cell>
          <cell r="C135" t="str">
            <v>Elect Dist</v>
          </cell>
        </row>
        <row r="136">
          <cell r="A136" t="str">
            <v>SECA/594646E</v>
          </cell>
          <cell r="B136" t="str">
            <v>Maint</v>
          </cell>
          <cell r="C136" t="str">
            <v>Elect Dist</v>
          </cell>
        </row>
        <row r="137">
          <cell r="A137" t="str">
            <v>SECA/594647E</v>
          </cell>
          <cell r="B137" t="str">
            <v>Maint</v>
          </cell>
          <cell r="C137" t="str">
            <v>Elect Dist</v>
          </cell>
        </row>
        <row r="138">
          <cell r="A138" t="str">
            <v>SECA/594649E</v>
          </cell>
          <cell r="B138" t="str">
            <v>Maint</v>
          </cell>
          <cell r="C138" t="str">
            <v>Elect Dist</v>
          </cell>
        </row>
        <row r="139">
          <cell r="A139" t="str">
            <v>SECA/595000E</v>
          </cell>
          <cell r="B139" t="str">
            <v>Maint</v>
          </cell>
          <cell r="C139" t="str">
            <v>Elect Dist</v>
          </cell>
        </row>
        <row r="140">
          <cell r="A140" t="str">
            <v>SECA/596000E</v>
          </cell>
          <cell r="B140" t="str">
            <v>Maint</v>
          </cell>
          <cell r="C140" t="str">
            <v>Elect Dist</v>
          </cell>
        </row>
        <row r="141">
          <cell r="A141" t="str">
            <v>SECA/597000E</v>
          </cell>
          <cell r="B141" t="str">
            <v>Maint</v>
          </cell>
          <cell r="C141" t="str">
            <v>Elect Dist</v>
          </cell>
        </row>
        <row r="142">
          <cell r="A142" t="str">
            <v>SECA/598000E</v>
          </cell>
          <cell r="B142" t="str">
            <v>Maint</v>
          </cell>
          <cell r="C142" t="str">
            <v>Elect Dist</v>
          </cell>
        </row>
        <row r="143">
          <cell r="A143" t="str">
            <v>SECA/598100E</v>
          </cell>
          <cell r="B143" t="str">
            <v>Maint</v>
          </cell>
          <cell r="C143" t="str">
            <v>Elect Dist</v>
          </cell>
        </row>
        <row r="144">
          <cell r="A144" t="str">
            <v>SECA/598300E</v>
          </cell>
          <cell r="B144" t="str">
            <v>Maint</v>
          </cell>
          <cell r="C144" t="str">
            <v>Elect Dist</v>
          </cell>
        </row>
        <row r="145">
          <cell r="A145" t="str">
            <v>SECA/807500G</v>
          </cell>
          <cell r="B145" t="str">
            <v>Non-Maint</v>
          </cell>
        </row>
        <row r="146">
          <cell r="A146" t="str">
            <v>SECA/808100G</v>
          </cell>
          <cell r="B146" t="str">
            <v>Non-Maint</v>
          </cell>
        </row>
        <row r="147">
          <cell r="A147" t="str">
            <v>SECA/814000G</v>
          </cell>
          <cell r="B147" t="str">
            <v>Non-Maint</v>
          </cell>
        </row>
        <row r="148">
          <cell r="A148" t="str">
            <v>SECA/814770G</v>
          </cell>
          <cell r="B148" t="str">
            <v>Non-Maint</v>
          </cell>
        </row>
        <row r="149">
          <cell r="A149" t="str">
            <v>SECA/815000G</v>
          </cell>
          <cell r="B149" t="str">
            <v>Non-Maint</v>
          </cell>
        </row>
        <row r="150">
          <cell r="A150" t="str">
            <v>SECA/816000G</v>
          </cell>
          <cell r="B150" t="str">
            <v>Non-Maint</v>
          </cell>
        </row>
        <row r="151">
          <cell r="A151" t="str">
            <v>SECA/816200G</v>
          </cell>
          <cell r="B151" t="str">
            <v>Non-Maint</v>
          </cell>
        </row>
        <row r="152">
          <cell r="A152" t="str">
            <v>SECA/816300G</v>
          </cell>
          <cell r="B152" t="str">
            <v>Non-Maint</v>
          </cell>
        </row>
        <row r="153">
          <cell r="A153" t="str">
            <v>SECA/816500G</v>
          </cell>
          <cell r="B153" t="str">
            <v>Non-Maint</v>
          </cell>
        </row>
        <row r="154">
          <cell r="A154" t="str">
            <v>SECA/816600G</v>
          </cell>
          <cell r="B154" t="str">
            <v>Non-Maint</v>
          </cell>
        </row>
        <row r="155">
          <cell r="A155" t="str">
            <v>SECA/816700G</v>
          </cell>
          <cell r="B155" t="str">
            <v>Non-Maint</v>
          </cell>
        </row>
        <row r="156">
          <cell r="A156" t="str">
            <v>SECA/816800G</v>
          </cell>
          <cell r="B156" t="str">
            <v>Non-Maint</v>
          </cell>
        </row>
        <row r="157">
          <cell r="A157" t="str">
            <v>SECA/817000G</v>
          </cell>
          <cell r="B157" t="str">
            <v>Non-Maint</v>
          </cell>
        </row>
        <row r="158">
          <cell r="A158" t="str">
            <v>SECA/817020G</v>
          </cell>
          <cell r="B158" t="str">
            <v>Non-Maint</v>
          </cell>
        </row>
        <row r="159">
          <cell r="A159" t="str">
            <v>SECA/818000G</v>
          </cell>
          <cell r="B159" t="str">
            <v>Non-Maint</v>
          </cell>
        </row>
        <row r="160">
          <cell r="A160" t="str">
            <v>SECA/820000G</v>
          </cell>
          <cell r="B160" t="str">
            <v>Non-Maint</v>
          </cell>
        </row>
        <row r="161">
          <cell r="A161" t="str">
            <v>SECA/821000G</v>
          </cell>
          <cell r="B161" t="str">
            <v>Non-Maint</v>
          </cell>
        </row>
        <row r="162">
          <cell r="A162" t="str">
            <v>SECA/824000G</v>
          </cell>
          <cell r="B162" t="str">
            <v>Non-Maint</v>
          </cell>
        </row>
        <row r="163">
          <cell r="A163" t="str">
            <v>SECA/824020G</v>
          </cell>
          <cell r="B163" t="str">
            <v>Non-Maint</v>
          </cell>
        </row>
        <row r="164">
          <cell r="A164" t="str">
            <v>SECA/824300G</v>
          </cell>
          <cell r="B164" t="str">
            <v>Non-Maint</v>
          </cell>
        </row>
        <row r="165">
          <cell r="A165" t="str">
            <v>SECA/824400G</v>
          </cell>
          <cell r="B165" t="str">
            <v>Non-Maint</v>
          </cell>
        </row>
        <row r="166">
          <cell r="A166" t="str">
            <v>SECA/824502G</v>
          </cell>
          <cell r="B166" t="str">
            <v>Non-Maint</v>
          </cell>
        </row>
        <row r="167">
          <cell r="A167" t="str">
            <v>SECA/824505G</v>
          </cell>
          <cell r="B167" t="str">
            <v>Non-Maint</v>
          </cell>
        </row>
        <row r="168">
          <cell r="A168" t="str">
            <v>SECA/824506G</v>
          </cell>
          <cell r="B168" t="str">
            <v>Non-Maint</v>
          </cell>
        </row>
        <row r="169">
          <cell r="A169" t="str">
            <v>SECA/824507G</v>
          </cell>
          <cell r="B169" t="str">
            <v>Non-Maint</v>
          </cell>
        </row>
        <row r="170">
          <cell r="A170" t="str">
            <v>SECA/824509G</v>
          </cell>
          <cell r="B170" t="str">
            <v>Non-Maint</v>
          </cell>
        </row>
        <row r="171">
          <cell r="A171" t="str">
            <v>SECA/825000G</v>
          </cell>
          <cell r="B171" t="str">
            <v>Non-Maint</v>
          </cell>
        </row>
        <row r="172">
          <cell r="A172" t="str">
            <v>SECA/826000G</v>
          </cell>
          <cell r="B172" t="str">
            <v>Non-Maint</v>
          </cell>
        </row>
        <row r="173">
          <cell r="A173" t="str">
            <v>SECA/831000G</v>
          </cell>
          <cell r="B173" t="str">
            <v>Maint</v>
          </cell>
          <cell r="C173" t="str">
            <v>UG Stor</v>
          </cell>
        </row>
        <row r="174">
          <cell r="A174" t="str">
            <v>SECA/832000G</v>
          </cell>
          <cell r="B174" t="str">
            <v>Maint</v>
          </cell>
          <cell r="C174" t="str">
            <v>UG Stor</v>
          </cell>
        </row>
        <row r="175">
          <cell r="A175" t="str">
            <v>SECA/833000G</v>
          </cell>
          <cell r="B175" t="str">
            <v>Maint</v>
          </cell>
          <cell r="C175" t="str">
            <v>UG Stor</v>
          </cell>
        </row>
        <row r="176">
          <cell r="A176" t="str">
            <v>SECA/833850G</v>
          </cell>
          <cell r="B176" t="str">
            <v>Maint</v>
          </cell>
          <cell r="C176" t="str">
            <v>UG Stor</v>
          </cell>
        </row>
        <row r="177">
          <cell r="A177" t="str">
            <v>SECA/834000G</v>
          </cell>
          <cell r="B177" t="str">
            <v>Maint</v>
          </cell>
          <cell r="C177" t="str">
            <v>UG Stor</v>
          </cell>
        </row>
        <row r="178">
          <cell r="A178" t="str">
            <v>SECA/835000G</v>
          </cell>
          <cell r="B178" t="str">
            <v>Maint</v>
          </cell>
          <cell r="C178" t="str">
            <v>UG Stor</v>
          </cell>
        </row>
        <row r="179">
          <cell r="A179" t="str">
            <v>SECA/836000G</v>
          </cell>
          <cell r="B179" t="str">
            <v>Maint</v>
          </cell>
          <cell r="C179" t="str">
            <v>UG Stor</v>
          </cell>
        </row>
        <row r="180">
          <cell r="A180" t="str">
            <v>SECA/837000G</v>
          </cell>
          <cell r="B180" t="str">
            <v>Maint</v>
          </cell>
          <cell r="C180" t="str">
            <v>UG Stor</v>
          </cell>
        </row>
        <row r="181">
          <cell r="A181" t="str">
            <v>SECA/841000G</v>
          </cell>
          <cell r="B181" t="str">
            <v>Non-Maint</v>
          </cell>
        </row>
        <row r="182">
          <cell r="A182" t="str">
            <v>SECA/841700G</v>
          </cell>
          <cell r="B182" t="str">
            <v>Non-Maint</v>
          </cell>
        </row>
        <row r="183">
          <cell r="A183" t="str">
            <v>SECA/850000G</v>
          </cell>
          <cell r="B183" t="str">
            <v>Non-Maint</v>
          </cell>
        </row>
        <row r="184">
          <cell r="A184" t="str">
            <v>SECA/850100G</v>
          </cell>
          <cell r="B184" t="str">
            <v>Non-Maint</v>
          </cell>
        </row>
        <row r="185">
          <cell r="A185" t="str">
            <v>SECA/850770G</v>
          </cell>
          <cell r="B185" t="str">
            <v>Non-Maint</v>
          </cell>
        </row>
        <row r="186">
          <cell r="A186" t="str">
            <v>SECA/850850G</v>
          </cell>
          <cell r="B186" t="str">
            <v>Non-Maint</v>
          </cell>
        </row>
        <row r="187">
          <cell r="A187" t="str">
            <v>SECA/851000G</v>
          </cell>
          <cell r="B187" t="str">
            <v>Non-Maint</v>
          </cell>
        </row>
        <row r="188">
          <cell r="A188" t="str">
            <v>SECA/851003G</v>
          </cell>
          <cell r="B188" t="str">
            <v>Non-Maint</v>
          </cell>
        </row>
        <row r="189">
          <cell r="A189" t="str">
            <v>SECA/852000G</v>
          </cell>
          <cell r="B189" t="str">
            <v>Non-Maint</v>
          </cell>
        </row>
        <row r="190">
          <cell r="A190" t="str">
            <v>SECA/853000G</v>
          </cell>
          <cell r="B190" t="str">
            <v>Non-Maint</v>
          </cell>
        </row>
        <row r="191">
          <cell r="A191" t="str">
            <v>SECA/853100G</v>
          </cell>
          <cell r="B191" t="str">
            <v>Non-Maint</v>
          </cell>
        </row>
        <row r="192">
          <cell r="A192" t="str">
            <v>SECA/853200G</v>
          </cell>
          <cell r="B192" t="str">
            <v>Non-Maint</v>
          </cell>
        </row>
        <row r="193">
          <cell r="A193" t="str">
            <v>SECA/854000G</v>
          </cell>
          <cell r="B193" t="str">
            <v>Non-Maint</v>
          </cell>
        </row>
        <row r="194">
          <cell r="A194" t="str">
            <v>SECA/855000G</v>
          </cell>
          <cell r="B194" t="str">
            <v>Non-Maint</v>
          </cell>
        </row>
        <row r="195">
          <cell r="A195" t="str">
            <v>SECA/856000G</v>
          </cell>
          <cell r="B195" t="str">
            <v>Non-Maint</v>
          </cell>
        </row>
        <row r="196">
          <cell r="A196" t="str">
            <v>SECA/856300G</v>
          </cell>
          <cell r="B196" t="str">
            <v>Non-Maint</v>
          </cell>
        </row>
        <row r="197">
          <cell r="A197" t="str">
            <v>SECA/856700G</v>
          </cell>
          <cell r="B197" t="str">
            <v>Non-Maint</v>
          </cell>
        </row>
        <row r="198">
          <cell r="A198" t="str">
            <v>SECA/857000G</v>
          </cell>
          <cell r="B198" t="str">
            <v>Non-Maint</v>
          </cell>
        </row>
        <row r="199">
          <cell r="A199" t="str">
            <v>SECA/859000G</v>
          </cell>
          <cell r="B199" t="str">
            <v>Non-Maint</v>
          </cell>
        </row>
        <row r="200">
          <cell r="A200" t="str">
            <v>SECA/859001G</v>
          </cell>
          <cell r="B200" t="str">
            <v>Non-Maint</v>
          </cell>
        </row>
        <row r="201">
          <cell r="A201" t="str">
            <v>SECA/859002G</v>
          </cell>
          <cell r="B201" t="str">
            <v>Non-Maint</v>
          </cell>
        </row>
        <row r="202">
          <cell r="A202" t="str">
            <v>SECA/859330G</v>
          </cell>
          <cell r="B202" t="str">
            <v>Non-Maint</v>
          </cell>
        </row>
        <row r="203">
          <cell r="A203" t="str">
            <v>SECA/859350G</v>
          </cell>
          <cell r="B203" t="str">
            <v>Non-Maint</v>
          </cell>
        </row>
        <row r="204">
          <cell r="A204" t="str">
            <v>SECA/859502G</v>
          </cell>
          <cell r="B204" t="str">
            <v>Non-Maint</v>
          </cell>
        </row>
        <row r="205">
          <cell r="A205" t="str">
            <v>SECA/859506G</v>
          </cell>
          <cell r="B205" t="str">
            <v>Non-Maint</v>
          </cell>
        </row>
        <row r="206">
          <cell r="A206" t="str">
            <v>SECA/859507G</v>
          </cell>
          <cell r="B206" t="str">
            <v>Non-Maint</v>
          </cell>
        </row>
        <row r="207">
          <cell r="A207" t="str">
            <v>SECA/860000G</v>
          </cell>
          <cell r="B207" t="str">
            <v>Non-Maint</v>
          </cell>
        </row>
        <row r="208">
          <cell r="A208" t="str">
            <v>SECA/861000G</v>
          </cell>
          <cell r="B208" t="str">
            <v>Maint</v>
          </cell>
          <cell r="C208" t="str">
            <v>Gas Trans</v>
          </cell>
        </row>
        <row r="209">
          <cell r="A209" t="str">
            <v>SECA/862000G</v>
          </cell>
          <cell r="B209" t="str">
            <v>Maint</v>
          </cell>
          <cell r="C209" t="str">
            <v>Gas Trans</v>
          </cell>
        </row>
        <row r="210">
          <cell r="A210" t="str">
            <v>SECA/863000G</v>
          </cell>
          <cell r="B210" t="str">
            <v>Maint</v>
          </cell>
          <cell r="C210" t="str">
            <v>Gas Trans</v>
          </cell>
        </row>
        <row r="211">
          <cell r="A211" t="str">
            <v>SECA/863770G</v>
          </cell>
          <cell r="B211" t="str">
            <v>Maint</v>
          </cell>
          <cell r="C211" t="str">
            <v>Gas Trans</v>
          </cell>
        </row>
        <row r="212">
          <cell r="A212" t="str">
            <v>SECA/863850G</v>
          </cell>
          <cell r="B212" t="str">
            <v>Maint</v>
          </cell>
          <cell r="C212" t="str">
            <v>Gas Trans</v>
          </cell>
        </row>
        <row r="213">
          <cell r="A213" t="str">
            <v>SECA/864000G</v>
          </cell>
          <cell r="B213" t="str">
            <v>Maint</v>
          </cell>
          <cell r="C213" t="str">
            <v>Gas Trans</v>
          </cell>
        </row>
        <row r="214">
          <cell r="A214" t="str">
            <v>SECA/864110G</v>
          </cell>
          <cell r="B214" t="str">
            <v>Maint</v>
          </cell>
          <cell r="C214" t="str">
            <v>Gas Trans</v>
          </cell>
        </row>
        <row r="215">
          <cell r="A215" t="str">
            <v>SECA/864120G</v>
          </cell>
          <cell r="B215" t="str">
            <v>Maint</v>
          </cell>
          <cell r="C215" t="str">
            <v>Gas Trans</v>
          </cell>
        </row>
        <row r="216">
          <cell r="A216" t="str">
            <v>SECA/864130G</v>
          </cell>
          <cell r="B216" t="str">
            <v>Maint</v>
          </cell>
          <cell r="C216" t="str">
            <v>Gas Trans</v>
          </cell>
        </row>
        <row r="217">
          <cell r="A217" t="str">
            <v>SECA/864200G</v>
          </cell>
          <cell r="B217" t="str">
            <v>Maint</v>
          </cell>
          <cell r="C217" t="str">
            <v>Gas Trans</v>
          </cell>
        </row>
        <row r="218">
          <cell r="A218" t="str">
            <v>SECA/865000G</v>
          </cell>
          <cell r="B218" t="str">
            <v>Maint</v>
          </cell>
          <cell r="C218" t="str">
            <v>Gas Trans</v>
          </cell>
        </row>
        <row r="219">
          <cell r="A219" t="str">
            <v>SECA/866000G</v>
          </cell>
          <cell r="B219" t="str">
            <v>Maint</v>
          </cell>
          <cell r="C219" t="str">
            <v>Gas Trans</v>
          </cell>
        </row>
        <row r="220">
          <cell r="A220" t="str">
            <v>SECA/866770G</v>
          </cell>
          <cell r="B220" t="str">
            <v>Maint</v>
          </cell>
          <cell r="C220" t="str">
            <v>Gas Trans</v>
          </cell>
        </row>
        <row r="221">
          <cell r="A221" t="str">
            <v>SECA/867000G</v>
          </cell>
          <cell r="B221" t="str">
            <v>Maint</v>
          </cell>
          <cell r="C221" t="str">
            <v>Gas Trans</v>
          </cell>
        </row>
        <row r="222">
          <cell r="A222" t="str">
            <v>SECA/870000G</v>
          </cell>
          <cell r="B222" t="str">
            <v>Non-Maint</v>
          </cell>
        </row>
        <row r="223">
          <cell r="A223" t="str">
            <v>SECA/870100G</v>
          </cell>
          <cell r="B223" t="str">
            <v>Non-Maint</v>
          </cell>
        </row>
        <row r="224">
          <cell r="A224" t="str">
            <v>SECA/870210G</v>
          </cell>
          <cell r="B224" t="str">
            <v>Non-Maint</v>
          </cell>
        </row>
        <row r="225">
          <cell r="A225" t="str">
            <v>SECA/870501G</v>
          </cell>
          <cell r="B225" t="str">
            <v>Non-Maint</v>
          </cell>
        </row>
        <row r="226">
          <cell r="A226" t="str">
            <v>SECA/870502G</v>
          </cell>
          <cell r="B226" t="str">
            <v>Non-Maint</v>
          </cell>
        </row>
        <row r="227">
          <cell r="A227" t="str">
            <v>SECA/870600G</v>
          </cell>
          <cell r="B227" t="str">
            <v>Non-Maint</v>
          </cell>
        </row>
        <row r="228">
          <cell r="A228" t="str">
            <v>SECA/870602G</v>
          </cell>
          <cell r="B228" t="str">
            <v>Non-Maint</v>
          </cell>
        </row>
        <row r="229">
          <cell r="A229" t="str">
            <v>SECA/870650G</v>
          </cell>
          <cell r="B229" t="str">
            <v>Non-Maint</v>
          </cell>
        </row>
        <row r="230">
          <cell r="A230" t="str">
            <v>SECA/870700G</v>
          </cell>
          <cell r="B230" t="str">
            <v>Non-Maint</v>
          </cell>
        </row>
        <row r="231">
          <cell r="A231" t="str">
            <v>SECA/870701G</v>
          </cell>
          <cell r="B231" t="str">
            <v>Non-Maint</v>
          </cell>
        </row>
        <row r="232">
          <cell r="A232" t="str">
            <v>SECA/870702G</v>
          </cell>
          <cell r="B232" t="str">
            <v>Non-Maint</v>
          </cell>
        </row>
        <row r="233">
          <cell r="A233" t="str">
            <v>SECA/870770G</v>
          </cell>
          <cell r="B233" t="str">
            <v>Non-Maint</v>
          </cell>
        </row>
        <row r="234">
          <cell r="A234" t="str">
            <v>SECA/870775G</v>
          </cell>
          <cell r="B234" t="str">
            <v>Non-Maint</v>
          </cell>
        </row>
        <row r="235">
          <cell r="A235" t="str">
            <v>SECA/870935G</v>
          </cell>
          <cell r="B235" t="str">
            <v>Non-Maint</v>
          </cell>
        </row>
        <row r="236">
          <cell r="A236" t="str">
            <v>SECA/871000G</v>
          </cell>
          <cell r="B236" t="str">
            <v>Non-Maint</v>
          </cell>
        </row>
        <row r="237">
          <cell r="A237" t="str">
            <v>SECA/874000G</v>
          </cell>
          <cell r="B237" t="str">
            <v>Non-Maint</v>
          </cell>
        </row>
        <row r="238">
          <cell r="A238" t="str">
            <v>SECA/874100G</v>
          </cell>
          <cell r="B238" t="str">
            <v>Non-Maint</v>
          </cell>
        </row>
        <row r="239">
          <cell r="A239" t="str">
            <v>SECA/874101G</v>
          </cell>
          <cell r="B239" t="str">
            <v>Non-Maint</v>
          </cell>
        </row>
        <row r="240">
          <cell r="A240" t="str">
            <v>SECA/874110G</v>
          </cell>
          <cell r="B240" t="str">
            <v>Non-Maint</v>
          </cell>
        </row>
        <row r="241">
          <cell r="A241" t="str">
            <v>SECA/874120G</v>
          </cell>
          <cell r="B241" t="str">
            <v>Non-Maint</v>
          </cell>
        </row>
        <row r="242">
          <cell r="A242" t="str">
            <v>SECA/874130G</v>
          </cell>
          <cell r="B242" t="str">
            <v>Non-Maint</v>
          </cell>
        </row>
        <row r="243">
          <cell r="A243" t="str">
            <v>SECA/874140G</v>
          </cell>
          <cell r="B243" t="str">
            <v>Non-Maint</v>
          </cell>
        </row>
        <row r="244">
          <cell r="A244" t="str">
            <v>SECA/874300G</v>
          </cell>
          <cell r="B244" t="str">
            <v>Non-Maint</v>
          </cell>
        </row>
        <row r="245">
          <cell r="A245" t="str">
            <v>SECA/874310G</v>
          </cell>
          <cell r="B245" t="str">
            <v>Non-Maint</v>
          </cell>
        </row>
        <row r="246">
          <cell r="A246" t="str">
            <v>SECA/874320G</v>
          </cell>
          <cell r="B246" t="str">
            <v>Non-Maint</v>
          </cell>
        </row>
        <row r="247">
          <cell r="A247" t="str">
            <v>SECA/874330G</v>
          </cell>
          <cell r="B247" t="str">
            <v>Non-Maint</v>
          </cell>
        </row>
        <row r="248">
          <cell r="A248" t="str">
            <v>SECA/874400G</v>
          </cell>
          <cell r="B248" t="str">
            <v>Non-Maint</v>
          </cell>
        </row>
        <row r="249">
          <cell r="A249" t="str">
            <v>SECA/874500G</v>
          </cell>
          <cell r="B249" t="str">
            <v>Non-Maint</v>
          </cell>
        </row>
        <row r="250">
          <cell r="A250" t="str">
            <v>SECA/874770G</v>
          </cell>
          <cell r="B250" t="str">
            <v>Non-Maint</v>
          </cell>
        </row>
        <row r="251">
          <cell r="A251" t="str">
            <v>SECA/874775G</v>
          </cell>
          <cell r="B251" t="str">
            <v>Non-Maint</v>
          </cell>
        </row>
        <row r="252">
          <cell r="A252" t="str">
            <v>SECA/875000G</v>
          </cell>
          <cell r="B252" t="str">
            <v>Non-Maint</v>
          </cell>
        </row>
        <row r="253">
          <cell r="A253" t="str">
            <v>SECA/875002G</v>
          </cell>
          <cell r="B253" t="str">
            <v>Non-Maint</v>
          </cell>
        </row>
        <row r="254">
          <cell r="A254" t="str">
            <v>SECA/875010G</v>
          </cell>
          <cell r="B254" t="str">
            <v>Non-Maint</v>
          </cell>
        </row>
        <row r="255">
          <cell r="A255" t="str">
            <v>SECA/875020G</v>
          </cell>
          <cell r="B255" t="str">
            <v>Non-Maint</v>
          </cell>
        </row>
        <row r="256">
          <cell r="A256" t="str">
            <v>SECA/875100G</v>
          </cell>
          <cell r="B256" t="str">
            <v>Non-Maint</v>
          </cell>
        </row>
        <row r="257">
          <cell r="A257" t="str">
            <v>SECA/875200G</v>
          </cell>
          <cell r="B257" t="str">
            <v>Non-Maint</v>
          </cell>
        </row>
        <row r="258">
          <cell r="A258" t="str">
            <v>SECA/875300G</v>
          </cell>
          <cell r="B258" t="str">
            <v>Non-Maint</v>
          </cell>
        </row>
        <row r="259">
          <cell r="A259" t="str">
            <v>SECA/875400G</v>
          </cell>
          <cell r="B259" t="str">
            <v>Non-Maint</v>
          </cell>
        </row>
        <row r="260">
          <cell r="A260" t="str">
            <v>SECA/878000G</v>
          </cell>
          <cell r="B260" t="str">
            <v>Non-Maint</v>
          </cell>
        </row>
        <row r="261">
          <cell r="A261" t="str">
            <v>SECA/878100G</v>
          </cell>
          <cell r="B261" t="str">
            <v>Non-Maint</v>
          </cell>
        </row>
        <row r="262">
          <cell r="A262" t="str">
            <v>SECA/878103G</v>
          </cell>
          <cell r="B262" t="str">
            <v>Non-Maint</v>
          </cell>
        </row>
        <row r="263">
          <cell r="A263" t="str">
            <v>SECA/878200G</v>
          </cell>
          <cell r="B263" t="str">
            <v>Non-Maint</v>
          </cell>
        </row>
        <row r="264">
          <cell r="A264" t="str">
            <v>SECA/878300G</v>
          </cell>
          <cell r="B264" t="str">
            <v>Non-Maint</v>
          </cell>
        </row>
        <row r="265">
          <cell r="A265" t="str">
            <v>SECA/878400G</v>
          </cell>
          <cell r="B265" t="str">
            <v>Non-Maint</v>
          </cell>
        </row>
        <row r="266">
          <cell r="A266" t="str">
            <v>SECA/878500G</v>
          </cell>
          <cell r="B266" t="str">
            <v>Non-Maint</v>
          </cell>
        </row>
        <row r="267">
          <cell r="A267" t="str">
            <v>SECA/878600G</v>
          </cell>
          <cell r="B267" t="str">
            <v>Non-Maint</v>
          </cell>
        </row>
        <row r="268">
          <cell r="A268" t="str">
            <v>SECA/878775G</v>
          </cell>
          <cell r="B268" t="str">
            <v>Non-Maint</v>
          </cell>
        </row>
        <row r="269">
          <cell r="A269" t="str">
            <v>SECA/879000G</v>
          </cell>
          <cell r="B269" t="str">
            <v>Non-Maint</v>
          </cell>
        </row>
        <row r="270">
          <cell r="A270" t="str">
            <v>SECA/879002G</v>
          </cell>
          <cell r="B270" t="str">
            <v>Non-Maint</v>
          </cell>
        </row>
        <row r="271">
          <cell r="A271" t="str">
            <v>SECA/879003G</v>
          </cell>
          <cell r="B271" t="str">
            <v>Non-Maint</v>
          </cell>
        </row>
        <row r="272">
          <cell r="A272" t="str">
            <v>SECA/879004G</v>
          </cell>
          <cell r="B272" t="str">
            <v>Non-Maint</v>
          </cell>
        </row>
        <row r="273">
          <cell r="A273" t="str">
            <v>SECA/879006G</v>
          </cell>
          <cell r="B273" t="str">
            <v>Non-Maint</v>
          </cell>
        </row>
        <row r="274">
          <cell r="A274" t="str">
            <v>SECA/879007G</v>
          </cell>
          <cell r="B274" t="str">
            <v>Non-Maint</v>
          </cell>
        </row>
        <row r="275">
          <cell r="A275" t="str">
            <v>SECA/879010G</v>
          </cell>
          <cell r="B275" t="str">
            <v>Non-Maint</v>
          </cell>
        </row>
        <row r="276">
          <cell r="A276" t="str">
            <v>SECA/879020G</v>
          </cell>
          <cell r="B276" t="str">
            <v>Non-Maint</v>
          </cell>
        </row>
        <row r="277">
          <cell r="A277" t="str">
            <v>SECA/879030G</v>
          </cell>
          <cell r="B277" t="str">
            <v>Non-Maint</v>
          </cell>
        </row>
        <row r="278">
          <cell r="A278" t="str">
            <v>SECA/879040G</v>
          </cell>
          <cell r="B278" t="str">
            <v>Non-Maint</v>
          </cell>
        </row>
        <row r="279">
          <cell r="A279" t="str">
            <v>SECA/879070G</v>
          </cell>
          <cell r="B279" t="str">
            <v>Non-Maint</v>
          </cell>
        </row>
        <row r="280">
          <cell r="A280" t="str">
            <v>SECA/879100G</v>
          </cell>
          <cell r="B280" t="str">
            <v>Non-Maint</v>
          </cell>
        </row>
        <row r="281">
          <cell r="A281" t="str">
            <v>SECA/879101G</v>
          </cell>
          <cell r="B281" t="str">
            <v>Non-Maint</v>
          </cell>
        </row>
        <row r="282">
          <cell r="A282" t="str">
            <v>SECA/879200G</v>
          </cell>
          <cell r="B282" t="str">
            <v>Non-Maint</v>
          </cell>
        </row>
        <row r="283">
          <cell r="A283" t="str">
            <v>SECA/879210G</v>
          </cell>
          <cell r="B283" t="str">
            <v>Non-Maint</v>
          </cell>
        </row>
        <row r="284">
          <cell r="A284" t="str">
            <v>SECA/879300G</v>
          </cell>
          <cell r="B284" t="str">
            <v>Non-Maint</v>
          </cell>
        </row>
        <row r="285">
          <cell r="A285" t="str">
            <v>SECA/879500G</v>
          </cell>
          <cell r="B285" t="str">
            <v>Non-Maint</v>
          </cell>
        </row>
        <row r="286">
          <cell r="A286" t="str">
            <v>SECA/880000G</v>
          </cell>
          <cell r="B286" t="str">
            <v>Non-Maint</v>
          </cell>
        </row>
        <row r="287">
          <cell r="A287" t="str">
            <v>SECA/880100G</v>
          </cell>
          <cell r="B287" t="str">
            <v>Non-Maint</v>
          </cell>
        </row>
        <row r="288">
          <cell r="A288" t="str">
            <v>SECA/880102G</v>
          </cell>
          <cell r="B288" t="str">
            <v>Non-Maint</v>
          </cell>
        </row>
        <row r="289">
          <cell r="A289" t="str">
            <v>SECA/880110G</v>
          </cell>
          <cell r="B289" t="str">
            <v>Non-Maint</v>
          </cell>
        </row>
        <row r="290">
          <cell r="A290" t="str">
            <v>SECA/880201G</v>
          </cell>
          <cell r="B290" t="str">
            <v>Non-Maint</v>
          </cell>
        </row>
        <row r="291">
          <cell r="A291" t="str">
            <v>SECA/880202G</v>
          </cell>
          <cell r="B291" t="str">
            <v>Non-Maint</v>
          </cell>
        </row>
        <row r="292">
          <cell r="A292" t="str">
            <v>SECA/880203G</v>
          </cell>
          <cell r="B292" t="str">
            <v>Non-Maint</v>
          </cell>
        </row>
        <row r="293">
          <cell r="A293" t="str">
            <v>SECA/880300G</v>
          </cell>
          <cell r="B293" t="str">
            <v>Non-Maint</v>
          </cell>
        </row>
        <row r="294">
          <cell r="A294" t="str">
            <v>SECA/880302G</v>
          </cell>
          <cell r="B294" t="str">
            <v>Non-Maint</v>
          </cell>
        </row>
        <row r="295">
          <cell r="A295" t="str">
            <v>SECA/880303G</v>
          </cell>
          <cell r="B295" t="str">
            <v>Non-Maint</v>
          </cell>
        </row>
        <row r="296">
          <cell r="A296" t="str">
            <v>SECA/880400G</v>
          </cell>
          <cell r="B296" t="str">
            <v>Non-Maint</v>
          </cell>
        </row>
        <row r="297">
          <cell r="A297" t="str">
            <v>SECA/880402G</v>
          </cell>
          <cell r="B297" t="str">
            <v>Non-Maint</v>
          </cell>
        </row>
        <row r="298">
          <cell r="A298" t="str">
            <v>SECA/880405G</v>
          </cell>
          <cell r="B298" t="str">
            <v>Non-Maint</v>
          </cell>
        </row>
        <row r="299">
          <cell r="A299" t="str">
            <v>SECA/880502G</v>
          </cell>
          <cell r="B299" t="str">
            <v>Non-Maint</v>
          </cell>
        </row>
        <row r="300">
          <cell r="A300" t="str">
            <v>SECA/880506G</v>
          </cell>
          <cell r="B300" t="str">
            <v>Non-Maint</v>
          </cell>
        </row>
        <row r="301">
          <cell r="A301" t="str">
            <v>SECA/880775G</v>
          </cell>
          <cell r="B301" t="str">
            <v>Non-Maint</v>
          </cell>
        </row>
        <row r="302">
          <cell r="A302" t="str">
            <v>SECA/881000G</v>
          </cell>
          <cell r="B302" t="str">
            <v>Non-Maint</v>
          </cell>
        </row>
        <row r="303">
          <cell r="A303" t="str">
            <v>SECA/885000G</v>
          </cell>
          <cell r="B303" t="str">
            <v>Maint</v>
          </cell>
          <cell r="C303" t="str">
            <v>Gas Dist</v>
          </cell>
        </row>
        <row r="304">
          <cell r="A304" t="str">
            <v>SECA/885100G</v>
          </cell>
          <cell r="B304" t="str">
            <v>Maint</v>
          </cell>
          <cell r="C304" t="str">
            <v>Gas Dist</v>
          </cell>
        </row>
        <row r="305">
          <cell r="A305" t="str">
            <v>SECA/886000G</v>
          </cell>
          <cell r="B305" t="str">
            <v>Maint</v>
          </cell>
          <cell r="C305" t="str">
            <v>Gas Dist</v>
          </cell>
        </row>
        <row r="306">
          <cell r="A306" t="str">
            <v>SECA/887000G</v>
          </cell>
          <cell r="B306" t="str">
            <v>Maint</v>
          </cell>
          <cell r="C306" t="str">
            <v>Gas Dist</v>
          </cell>
        </row>
        <row r="307">
          <cell r="A307" t="str">
            <v>SECA/887001G</v>
          </cell>
          <cell r="B307" t="str">
            <v>Maint</v>
          </cell>
          <cell r="C307" t="str">
            <v>Gas Dist</v>
          </cell>
        </row>
        <row r="308">
          <cell r="A308" t="str">
            <v>SECA/887002G</v>
          </cell>
          <cell r="B308" t="str">
            <v>Maint</v>
          </cell>
          <cell r="C308" t="str">
            <v>Gas Dist</v>
          </cell>
        </row>
        <row r="309">
          <cell r="A309" t="str">
            <v>SECA/887003G</v>
          </cell>
          <cell r="B309" t="str">
            <v>Maint</v>
          </cell>
          <cell r="C309" t="str">
            <v>Gas Dist</v>
          </cell>
        </row>
        <row r="310">
          <cell r="A310" t="str">
            <v>SECA/887004G</v>
          </cell>
          <cell r="B310" t="str">
            <v>Maint</v>
          </cell>
          <cell r="C310" t="str">
            <v>Gas Dist</v>
          </cell>
        </row>
        <row r="311">
          <cell r="A311" t="str">
            <v>SECA/887005G</v>
          </cell>
          <cell r="B311" t="str">
            <v>Maint</v>
          </cell>
          <cell r="C311" t="str">
            <v>Gas Dist</v>
          </cell>
        </row>
        <row r="312">
          <cell r="A312" t="str">
            <v>SECA/887006G</v>
          </cell>
          <cell r="B312" t="str">
            <v>Maint</v>
          </cell>
          <cell r="C312" t="str">
            <v>Gas Dist</v>
          </cell>
        </row>
        <row r="313">
          <cell r="A313" t="str">
            <v>SECA/887007G</v>
          </cell>
          <cell r="B313" t="str">
            <v>Maint</v>
          </cell>
          <cell r="C313" t="str">
            <v>Gas Dist</v>
          </cell>
        </row>
        <row r="314">
          <cell r="A314" t="str">
            <v>SECA/887009G</v>
          </cell>
          <cell r="B314" t="str">
            <v>Maint</v>
          </cell>
          <cell r="C314" t="str">
            <v>Gas Dist</v>
          </cell>
        </row>
        <row r="315">
          <cell r="A315" t="str">
            <v>SECA/887100G</v>
          </cell>
          <cell r="B315" t="str">
            <v>Maint</v>
          </cell>
          <cell r="C315" t="str">
            <v>Gas Dist</v>
          </cell>
        </row>
        <row r="316">
          <cell r="A316" t="str">
            <v>SECA/887101G</v>
          </cell>
          <cell r="B316" t="str">
            <v>Maint</v>
          </cell>
          <cell r="C316" t="str">
            <v>Gas Dist</v>
          </cell>
        </row>
        <row r="317">
          <cell r="A317" t="str">
            <v>SECA/887102G</v>
          </cell>
          <cell r="B317" t="str">
            <v>Maint</v>
          </cell>
          <cell r="C317" t="str">
            <v>Gas Dist</v>
          </cell>
        </row>
        <row r="318">
          <cell r="A318" t="str">
            <v>SECA/887103G</v>
          </cell>
          <cell r="B318" t="str">
            <v>Maint</v>
          </cell>
          <cell r="C318" t="str">
            <v>Gas Dist</v>
          </cell>
        </row>
        <row r="319">
          <cell r="A319" t="str">
            <v>SECA/887104G</v>
          </cell>
          <cell r="B319" t="str">
            <v>Maint</v>
          </cell>
          <cell r="C319" t="str">
            <v>Gas Dist</v>
          </cell>
        </row>
        <row r="320">
          <cell r="A320" t="str">
            <v>SECA/887105G</v>
          </cell>
          <cell r="B320" t="str">
            <v>Maint</v>
          </cell>
          <cell r="C320" t="str">
            <v>Gas Dist</v>
          </cell>
        </row>
        <row r="321">
          <cell r="A321" t="str">
            <v>SECA/887106G</v>
          </cell>
          <cell r="B321" t="str">
            <v>Maint</v>
          </cell>
          <cell r="C321" t="str">
            <v>Gas Dist</v>
          </cell>
        </row>
        <row r="322">
          <cell r="A322" t="str">
            <v>SECA/887107G</v>
          </cell>
          <cell r="B322" t="str">
            <v>Maint</v>
          </cell>
          <cell r="C322" t="str">
            <v>Gas Dist</v>
          </cell>
        </row>
        <row r="323">
          <cell r="A323" t="str">
            <v>SECA/887108G</v>
          </cell>
          <cell r="B323" t="str">
            <v>Maint</v>
          </cell>
          <cell r="C323" t="str">
            <v>Gas Dist</v>
          </cell>
        </row>
        <row r="324">
          <cell r="A324" t="str">
            <v>SECA/887200G</v>
          </cell>
          <cell r="B324" t="str">
            <v>Maint</v>
          </cell>
          <cell r="C324" t="str">
            <v>Gas Dist</v>
          </cell>
        </row>
        <row r="325">
          <cell r="A325" t="str">
            <v>SECA/887201G</v>
          </cell>
          <cell r="B325" t="str">
            <v>Maint</v>
          </cell>
          <cell r="C325" t="str">
            <v>Gas Dist</v>
          </cell>
        </row>
        <row r="326">
          <cell r="A326" t="str">
            <v>SECA/887202G</v>
          </cell>
          <cell r="B326" t="str">
            <v>Maint</v>
          </cell>
          <cell r="C326" t="str">
            <v>Gas Dist</v>
          </cell>
        </row>
        <row r="327">
          <cell r="A327" t="str">
            <v>SECA/887203G</v>
          </cell>
          <cell r="B327" t="str">
            <v>Maint</v>
          </cell>
          <cell r="C327" t="str">
            <v>Gas Dist</v>
          </cell>
        </row>
        <row r="328">
          <cell r="A328" t="str">
            <v>SECA/887204G</v>
          </cell>
          <cell r="B328" t="str">
            <v>Maint</v>
          </cell>
          <cell r="C328" t="str">
            <v>Gas Dist</v>
          </cell>
        </row>
        <row r="329">
          <cell r="A329" t="str">
            <v>SECA/887205G</v>
          </cell>
          <cell r="B329" t="str">
            <v>Maint</v>
          </cell>
          <cell r="C329" t="str">
            <v>Gas Dist</v>
          </cell>
        </row>
        <row r="330">
          <cell r="A330" t="str">
            <v>SECA/887206G</v>
          </cell>
          <cell r="B330" t="str">
            <v>Maint</v>
          </cell>
          <cell r="C330" t="str">
            <v>Gas Dist</v>
          </cell>
        </row>
        <row r="331">
          <cell r="A331" t="str">
            <v>SECA/887207G</v>
          </cell>
          <cell r="B331" t="str">
            <v>Maint</v>
          </cell>
          <cell r="C331" t="str">
            <v>Gas Dist</v>
          </cell>
        </row>
        <row r="332">
          <cell r="A332" t="str">
            <v>SECA/887300G</v>
          </cell>
          <cell r="B332" t="str">
            <v>Maint</v>
          </cell>
          <cell r="C332" t="str">
            <v>Gas Dist</v>
          </cell>
        </row>
        <row r="333">
          <cell r="A333" t="str">
            <v>SECA/887301G</v>
          </cell>
          <cell r="B333" t="str">
            <v>Maint</v>
          </cell>
          <cell r="C333" t="str">
            <v>Gas Dist</v>
          </cell>
        </row>
        <row r="334">
          <cell r="A334" t="str">
            <v>SECA/887302G</v>
          </cell>
          <cell r="B334" t="str">
            <v>Maint</v>
          </cell>
          <cell r="C334" t="str">
            <v>Gas Dist</v>
          </cell>
        </row>
        <row r="335">
          <cell r="A335" t="str">
            <v>SECA/887303G</v>
          </cell>
          <cell r="B335" t="str">
            <v>Maint</v>
          </cell>
          <cell r="C335" t="str">
            <v>Gas Dist</v>
          </cell>
        </row>
        <row r="336">
          <cell r="A336" t="str">
            <v>SECA/887304G</v>
          </cell>
          <cell r="B336" t="str">
            <v>Maint</v>
          </cell>
          <cell r="C336" t="str">
            <v>Gas Dist</v>
          </cell>
        </row>
        <row r="337">
          <cell r="A337" t="str">
            <v>SECA/887305G</v>
          </cell>
          <cell r="B337" t="str">
            <v>Maint</v>
          </cell>
          <cell r="C337" t="str">
            <v>Gas Dist</v>
          </cell>
        </row>
        <row r="338">
          <cell r="A338" t="str">
            <v>SECA/887306G</v>
          </cell>
          <cell r="B338" t="str">
            <v>Maint</v>
          </cell>
          <cell r="C338" t="str">
            <v>Gas Dist</v>
          </cell>
        </row>
        <row r="339">
          <cell r="A339" t="str">
            <v>SECA/887307G</v>
          </cell>
          <cell r="B339" t="str">
            <v>Maint</v>
          </cell>
          <cell r="C339" t="str">
            <v>Gas Dist</v>
          </cell>
        </row>
        <row r="340">
          <cell r="A340" t="str">
            <v>SECA/887400G</v>
          </cell>
          <cell r="B340" t="str">
            <v>Maint</v>
          </cell>
          <cell r="C340" t="str">
            <v>Gas Dist</v>
          </cell>
        </row>
        <row r="341">
          <cell r="A341" t="str">
            <v>SECA/887770G</v>
          </cell>
          <cell r="B341" t="str">
            <v>Maint</v>
          </cell>
          <cell r="C341" t="str">
            <v>Gas Dist</v>
          </cell>
        </row>
        <row r="342">
          <cell r="A342" t="str">
            <v>SECA/887775G</v>
          </cell>
          <cell r="B342" t="str">
            <v>Maint</v>
          </cell>
          <cell r="C342" t="str">
            <v>Gas Dist</v>
          </cell>
        </row>
        <row r="343">
          <cell r="A343" t="str">
            <v>SECA/887850G</v>
          </cell>
          <cell r="B343" t="str">
            <v>Maint</v>
          </cell>
          <cell r="C343" t="str">
            <v>Gas Dist</v>
          </cell>
        </row>
        <row r="344">
          <cell r="A344" t="str">
            <v>SECA/889000G</v>
          </cell>
          <cell r="B344" t="str">
            <v>Maint</v>
          </cell>
          <cell r="C344" t="str">
            <v>Gas Dist</v>
          </cell>
        </row>
        <row r="345">
          <cell r="A345" t="str">
            <v>SECA/889001G</v>
          </cell>
          <cell r="B345" t="str">
            <v>Maint</v>
          </cell>
          <cell r="C345" t="str">
            <v>Gas Dist</v>
          </cell>
        </row>
        <row r="346">
          <cell r="A346" t="str">
            <v>SECA/889010G</v>
          </cell>
          <cell r="B346" t="str">
            <v>Maint</v>
          </cell>
          <cell r="C346" t="str">
            <v>Gas Dist</v>
          </cell>
        </row>
        <row r="347">
          <cell r="A347" t="str">
            <v>SECA/889020G</v>
          </cell>
          <cell r="B347" t="str">
            <v>Maint</v>
          </cell>
          <cell r="C347" t="str">
            <v>Gas Dist</v>
          </cell>
        </row>
        <row r="348">
          <cell r="A348" t="str">
            <v>SECA/889775G</v>
          </cell>
          <cell r="B348" t="str">
            <v>Maint</v>
          </cell>
          <cell r="C348" t="str">
            <v>Gas Dist</v>
          </cell>
        </row>
        <row r="349">
          <cell r="A349" t="str">
            <v>SECA/889900G</v>
          </cell>
          <cell r="B349" t="str">
            <v>Maint</v>
          </cell>
          <cell r="C349" t="str">
            <v>Gas Dist</v>
          </cell>
        </row>
        <row r="350">
          <cell r="A350" t="str">
            <v>SECA/891000G</v>
          </cell>
          <cell r="B350" t="str">
            <v>Maint</v>
          </cell>
          <cell r="C350" t="str">
            <v>Gas Dist</v>
          </cell>
        </row>
        <row r="351">
          <cell r="A351" t="str">
            <v>SECA/892000G</v>
          </cell>
          <cell r="B351" t="str">
            <v>Maint</v>
          </cell>
          <cell r="C351" t="str">
            <v>Gas Dist</v>
          </cell>
        </row>
        <row r="352">
          <cell r="A352" t="str">
            <v>SECA/892001G</v>
          </cell>
          <cell r="B352" t="str">
            <v>Maint</v>
          </cell>
          <cell r="C352" t="str">
            <v>Gas Dist</v>
          </cell>
        </row>
        <row r="353">
          <cell r="A353" t="str">
            <v>SECA/892004G</v>
          </cell>
          <cell r="B353" t="str">
            <v>Maint</v>
          </cell>
          <cell r="C353" t="str">
            <v>Gas Dist</v>
          </cell>
        </row>
        <row r="354">
          <cell r="A354" t="str">
            <v>SECA/892005G</v>
          </cell>
          <cell r="B354" t="str">
            <v>Maint</v>
          </cell>
          <cell r="C354" t="str">
            <v>Gas Dist</v>
          </cell>
        </row>
        <row r="355">
          <cell r="A355" t="str">
            <v>SECA/892009G</v>
          </cell>
          <cell r="B355" t="str">
            <v>Maint</v>
          </cell>
          <cell r="C355" t="str">
            <v>Gas Dist</v>
          </cell>
        </row>
        <row r="356">
          <cell r="A356" t="str">
            <v>SECA/892010G</v>
          </cell>
          <cell r="B356" t="str">
            <v>Maint</v>
          </cell>
          <cell r="C356" t="str">
            <v>Gas Dist</v>
          </cell>
        </row>
        <row r="357">
          <cell r="A357" t="str">
            <v>SECA/892011G</v>
          </cell>
          <cell r="B357" t="str">
            <v>Maint</v>
          </cell>
          <cell r="C357" t="str">
            <v>Gas Dist</v>
          </cell>
        </row>
        <row r="358">
          <cell r="A358" t="str">
            <v>SECA/892012G</v>
          </cell>
          <cell r="B358" t="str">
            <v>Maint</v>
          </cell>
          <cell r="C358" t="str">
            <v>Gas Dist</v>
          </cell>
        </row>
        <row r="359">
          <cell r="A359" t="str">
            <v>SECA/892013G</v>
          </cell>
          <cell r="B359" t="str">
            <v>Maint</v>
          </cell>
          <cell r="C359" t="str">
            <v>Gas Dist</v>
          </cell>
        </row>
        <row r="360">
          <cell r="A360" t="str">
            <v>SECA/892019G</v>
          </cell>
          <cell r="B360" t="str">
            <v>Maint</v>
          </cell>
          <cell r="C360" t="str">
            <v>Gas Dist</v>
          </cell>
        </row>
        <row r="361">
          <cell r="A361" t="str">
            <v>SECA/892032G</v>
          </cell>
          <cell r="B361" t="str">
            <v>Maint</v>
          </cell>
          <cell r="C361" t="str">
            <v>Gas Dist</v>
          </cell>
        </row>
        <row r="362">
          <cell r="A362" t="str">
            <v>SECA/892042G</v>
          </cell>
          <cell r="B362" t="str">
            <v>Maint</v>
          </cell>
          <cell r="C362" t="str">
            <v>Gas Dist</v>
          </cell>
        </row>
        <row r="363">
          <cell r="A363" t="str">
            <v>SECA/892050G</v>
          </cell>
          <cell r="B363" t="str">
            <v>Maint</v>
          </cell>
          <cell r="C363" t="str">
            <v>Gas Dist</v>
          </cell>
        </row>
        <row r="364">
          <cell r="A364" t="str">
            <v>SECA/892100G</v>
          </cell>
          <cell r="B364" t="str">
            <v>Maint</v>
          </cell>
          <cell r="C364" t="str">
            <v>Gas Dist</v>
          </cell>
        </row>
        <row r="365">
          <cell r="A365" t="str">
            <v>SECA/892200G</v>
          </cell>
          <cell r="B365" t="str">
            <v>Maint</v>
          </cell>
          <cell r="C365" t="str">
            <v>Gas Dist</v>
          </cell>
        </row>
        <row r="366">
          <cell r="A366" t="str">
            <v>SECA/892300G</v>
          </cell>
          <cell r="B366" t="str">
            <v>Maint</v>
          </cell>
          <cell r="C366" t="str">
            <v>Gas Dist</v>
          </cell>
        </row>
        <row r="367">
          <cell r="A367" t="str">
            <v>SECA/892400G</v>
          </cell>
          <cell r="B367" t="str">
            <v>Maint</v>
          </cell>
          <cell r="C367" t="str">
            <v>Gas Dist</v>
          </cell>
        </row>
        <row r="368">
          <cell r="A368" t="str">
            <v>SECA/892775G</v>
          </cell>
          <cell r="B368" t="str">
            <v>Maint</v>
          </cell>
          <cell r="C368" t="str">
            <v>Gas Dist</v>
          </cell>
        </row>
        <row r="369">
          <cell r="A369" t="str">
            <v>SECA/893000G</v>
          </cell>
          <cell r="B369" t="str">
            <v>Maint</v>
          </cell>
          <cell r="C369" t="str">
            <v>Gas Dist</v>
          </cell>
        </row>
        <row r="370">
          <cell r="A370" t="str">
            <v>SECA/893051G</v>
          </cell>
          <cell r="B370" t="str">
            <v>Maint</v>
          </cell>
          <cell r="C370" t="str">
            <v>Gas Dist</v>
          </cell>
        </row>
        <row r="371">
          <cell r="A371" t="str">
            <v>SECA/893055G</v>
          </cell>
          <cell r="B371" t="str">
            <v>Maint</v>
          </cell>
          <cell r="C371" t="str">
            <v>Gas Dist</v>
          </cell>
        </row>
        <row r="372">
          <cell r="A372" t="str">
            <v>SECA/893060G</v>
          </cell>
          <cell r="B372" t="str">
            <v>Maint</v>
          </cell>
          <cell r="C372" t="str">
            <v>Gas Dist</v>
          </cell>
        </row>
        <row r="373">
          <cell r="A373" t="str">
            <v>SECA/893061G</v>
          </cell>
          <cell r="B373" t="str">
            <v>Maint</v>
          </cell>
          <cell r="C373" t="str">
            <v>Gas Dist</v>
          </cell>
        </row>
        <row r="374">
          <cell r="A374" t="str">
            <v>SECA/893100G</v>
          </cell>
          <cell r="B374" t="str">
            <v>Maint</v>
          </cell>
          <cell r="C374" t="str">
            <v>Gas Dist</v>
          </cell>
        </row>
        <row r="375">
          <cell r="A375" t="str">
            <v>SECA/893101G</v>
          </cell>
          <cell r="B375" t="str">
            <v>Maint</v>
          </cell>
          <cell r="C375" t="str">
            <v>Gas Dist</v>
          </cell>
        </row>
        <row r="376">
          <cell r="A376" t="str">
            <v>SECA/893102G</v>
          </cell>
          <cell r="B376" t="str">
            <v>Maint</v>
          </cell>
          <cell r="C376" t="str">
            <v>Gas Dist</v>
          </cell>
        </row>
        <row r="377">
          <cell r="A377" t="str">
            <v>SECA/893103G</v>
          </cell>
          <cell r="B377" t="str">
            <v>Maint</v>
          </cell>
          <cell r="C377" t="str">
            <v>Gas Dist</v>
          </cell>
        </row>
        <row r="378">
          <cell r="A378" t="str">
            <v>SECA/893106G</v>
          </cell>
          <cell r="B378" t="str">
            <v>Maint</v>
          </cell>
          <cell r="C378" t="str">
            <v>Gas Dist</v>
          </cell>
        </row>
        <row r="379">
          <cell r="A379" t="str">
            <v>SECA/893121G</v>
          </cell>
          <cell r="B379" t="str">
            <v>Maint</v>
          </cell>
          <cell r="C379" t="str">
            <v>Gas Dist</v>
          </cell>
        </row>
        <row r="380">
          <cell r="A380" t="str">
            <v>SECA/893131G</v>
          </cell>
          <cell r="B380" t="str">
            <v>Maint</v>
          </cell>
          <cell r="C380" t="str">
            <v>Gas Dist</v>
          </cell>
        </row>
        <row r="381">
          <cell r="A381" t="str">
            <v>SECA/893151G</v>
          </cell>
          <cell r="B381" t="str">
            <v>Maint</v>
          </cell>
          <cell r="C381" t="str">
            <v>Gas Dist</v>
          </cell>
        </row>
        <row r="382">
          <cell r="A382" t="str">
            <v>SECA/893200G</v>
          </cell>
          <cell r="B382" t="str">
            <v>Maint</v>
          </cell>
          <cell r="C382" t="str">
            <v>Gas Dist</v>
          </cell>
        </row>
        <row r="383">
          <cell r="A383" t="str">
            <v>SECA/893202G</v>
          </cell>
          <cell r="B383" t="str">
            <v>Maint</v>
          </cell>
          <cell r="C383" t="str">
            <v>Gas Dist</v>
          </cell>
        </row>
        <row r="384">
          <cell r="A384" t="str">
            <v>SECA/893203G</v>
          </cell>
          <cell r="B384" t="str">
            <v>Maint</v>
          </cell>
          <cell r="C384" t="str">
            <v>Gas Dist</v>
          </cell>
        </row>
        <row r="385">
          <cell r="A385" t="str">
            <v>SECA/893204G</v>
          </cell>
          <cell r="B385" t="str">
            <v>Maint</v>
          </cell>
          <cell r="C385" t="str">
            <v>Gas Dist</v>
          </cell>
        </row>
        <row r="386">
          <cell r="A386" t="str">
            <v>SECA/893206G</v>
          </cell>
          <cell r="B386" t="str">
            <v>Maint</v>
          </cell>
          <cell r="C386" t="str">
            <v>Gas Dist</v>
          </cell>
        </row>
        <row r="387">
          <cell r="A387" t="str">
            <v>SECA/893207G</v>
          </cell>
          <cell r="B387" t="str">
            <v>Maint</v>
          </cell>
          <cell r="C387" t="str">
            <v>Gas Dist</v>
          </cell>
        </row>
        <row r="388">
          <cell r="A388" t="str">
            <v>SECA/893208G</v>
          </cell>
          <cell r="B388" t="str">
            <v>Maint</v>
          </cell>
          <cell r="C388" t="str">
            <v>Gas Dist</v>
          </cell>
        </row>
        <row r="389">
          <cell r="A389" t="str">
            <v>SECA/893212G</v>
          </cell>
          <cell r="B389" t="str">
            <v>Maint</v>
          </cell>
          <cell r="C389" t="str">
            <v>Gas Dist</v>
          </cell>
        </row>
        <row r="390">
          <cell r="A390" t="str">
            <v>SECA/893221G</v>
          </cell>
          <cell r="B390" t="str">
            <v>Maint</v>
          </cell>
          <cell r="C390" t="str">
            <v>Gas Dist</v>
          </cell>
        </row>
        <row r="391">
          <cell r="A391" t="str">
            <v>SECA/893222G</v>
          </cell>
          <cell r="B391" t="str">
            <v>Maint</v>
          </cell>
          <cell r="C391" t="str">
            <v>Gas Dist</v>
          </cell>
        </row>
        <row r="392">
          <cell r="A392" t="str">
            <v>SECA/893223G</v>
          </cell>
          <cell r="B392" t="str">
            <v>Maint</v>
          </cell>
          <cell r="C392" t="str">
            <v>Gas Dist</v>
          </cell>
        </row>
        <row r="393">
          <cell r="A393" t="str">
            <v>SECA/893501G</v>
          </cell>
          <cell r="B393" t="str">
            <v>Maint</v>
          </cell>
          <cell r="C393" t="str">
            <v>Gas Dist</v>
          </cell>
        </row>
        <row r="394">
          <cell r="A394" t="str">
            <v>SECA/893502G</v>
          </cell>
          <cell r="B394" t="str">
            <v>Maint</v>
          </cell>
          <cell r="C394" t="str">
            <v>Gas Dist</v>
          </cell>
        </row>
        <row r="395">
          <cell r="A395" t="str">
            <v>SECA/894000G</v>
          </cell>
          <cell r="B395" t="str">
            <v>Maint</v>
          </cell>
          <cell r="C395" t="str">
            <v>Gas Dist</v>
          </cell>
        </row>
        <row r="396">
          <cell r="A396" t="str">
            <v>SECA/894300G</v>
          </cell>
          <cell r="B396" t="str">
            <v>Maint</v>
          </cell>
          <cell r="C396" t="str">
            <v>Gas Dist</v>
          </cell>
        </row>
        <row r="397">
          <cell r="A397" t="str">
            <v>SECA/901000C</v>
          </cell>
          <cell r="B397" t="str">
            <v>Non-Maint</v>
          </cell>
        </row>
        <row r="398">
          <cell r="A398" t="str">
            <v>SECA/902000C</v>
          </cell>
          <cell r="B398" t="str">
            <v>Non-Maint</v>
          </cell>
        </row>
        <row r="399">
          <cell r="A399" t="str">
            <v>SECA/902000E</v>
          </cell>
          <cell r="B399" t="str">
            <v>Non-Maint</v>
          </cell>
        </row>
        <row r="400">
          <cell r="A400" t="str">
            <v>SECA/902000G</v>
          </cell>
          <cell r="B400" t="str">
            <v>Non-Maint</v>
          </cell>
        </row>
        <row r="401">
          <cell r="A401" t="str">
            <v>SECA/902100G</v>
          </cell>
          <cell r="B401" t="str">
            <v>Non-Maint</v>
          </cell>
        </row>
        <row r="402">
          <cell r="A402" t="str">
            <v>SECA/902125G</v>
          </cell>
          <cell r="B402" t="str">
            <v>Non-Maint</v>
          </cell>
        </row>
        <row r="403">
          <cell r="A403" t="str">
            <v>SECA/902150G</v>
          </cell>
          <cell r="B403" t="str">
            <v>Non-Maint</v>
          </cell>
        </row>
        <row r="404">
          <cell r="A404" t="str">
            <v>SECA/902200E</v>
          </cell>
          <cell r="B404" t="str">
            <v>Non-Maint</v>
          </cell>
        </row>
        <row r="405">
          <cell r="A405" t="str">
            <v>SECA/902200G</v>
          </cell>
          <cell r="B405" t="str">
            <v>Non-Maint</v>
          </cell>
        </row>
        <row r="406">
          <cell r="A406" t="str">
            <v>SECA/902300G</v>
          </cell>
          <cell r="B406" t="str">
            <v>Non-Maint</v>
          </cell>
        </row>
        <row r="407">
          <cell r="A407" t="str">
            <v>SECA/902301G</v>
          </cell>
          <cell r="B407" t="str">
            <v>Non-Maint</v>
          </cell>
        </row>
        <row r="408">
          <cell r="A408" t="str">
            <v>SECA/902400G</v>
          </cell>
          <cell r="B408" t="str">
            <v>Non-Maint</v>
          </cell>
        </row>
        <row r="409">
          <cell r="A409" t="str">
            <v>SECA/902500G</v>
          </cell>
          <cell r="B409" t="str">
            <v>Non-Maint</v>
          </cell>
        </row>
        <row r="410">
          <cell r="A410" t="str">
            <v>SECA/902600E</v>
          </cell>
          <cell r="B410" t="str">
            <v>Non-Maint</v>
          </cell>
        </row>
        <row r="411">
          <cell r="A411" t="str">
            <v>SECA/903000C</v>
          </cell>
          <cell r="B411" t="str">
            <v>Non-Maint</v>
          </cell>
        </row>
        <row r="412">
          <cell r="A412" t="str">
            <v>SECA/903000E</v>
          </cell>
          <cell r="B412" t="str">
            <v>Non-Maint</v>
          </cell>
        </row>
        <row r="413">
          <cell r="A413" t="str">
            <v>SECA/903000G</v>
          </cell>
          <cell r="B413" t="str">
            <v>Non-Maint</v>
          </cell>
        </row>
        <row r="414">
          <cell r="A414" t="str">
            <v>SECA/903100C</v>
          </cell>
          <cell r="B414" t="str">
            <v>Non-Maint</v>
          </cell>
        </row>
        <row r="415">
          <cell r="A415" t="str">
            <v>SECA/903100G</v>
          </cell>
          <cell r="B415" t="str">
            <v>Non-Maint</v>
          </cell>
        </row>
        <row r="416">
          <cell r="A416" t="str">
            <v>SECA/903101G</v>
          </cell>
          <cell r="B416" t="str">
            <v>Non-Maint</v>
          </cell>
        </row>
        <row r="417">
          <cell r="A417" t="str">
            <v>SECA/903102G</v>
          </cell>
          <cell r="B417" t="str">
            <v>Non-Maint</v>
          </cell>
        </row>
        <row r="418">
          <cell r="A418" t="str">
            <v>SECA/903103G</v>
          </cell>
          <cell r="B418" t="str">
            <v>Non-Maint</v>
          </cell>
        </row>
        <row r="419">
          <cell r="A419" t="str">
            <v>SECA/903104G</v>
          </cell>
          <cell r="B419" t="str">
            <v>Non-Maint</v>
          </cell>
        </row>
        <row r="420">
          <cell r="A420" t="str">
            <v>SECA/903105G</v>
          </cell>
          <cell r="B420" t="str">
            <v>Non-Maint</v>
          </cell>
        </row>
        <row r="421">
          <cell r="A421" t="str">
            <v>SECA/903106G</v>
          </cell>
          <cell r="B421" t="str">
            <v>Non-Maint</v>
          </cell>
        </row>
        <row r="422">
          <cell r="A422" t="str">
            <v>SECA/903107G</v>
          </cell>
          <cell r="B422" t="str">
            <v>Non-Maint</v>
          </cell>
        </row>
        <row r="423">
          <cell r="A423" t="str">
            <v>SECA/903110C</v>
          </cell>
          <cell r="B423" t="str">
            <v>Non-Maint</v>
          </cell>
        </row>
        <row r="424">
          <cell r="A424" t="str">
            <v>SECA/903110G</v>
          </cell>
          <cell r="B424" t="str">
            <v>Non-Maint</v>
          </cell>
        </row>
        <row r="425">
          <cell r="A425" t="str">
            <v>SECA/903131C</v>
          </cell>
          <cell r="B425" t="str">
            <v>Non-Maint</v>
          </cell>
        </row>
        <row r="426">
          <cell r="A426" t="str">
            <v>SECA/903300C</v>
          </cell>
          <cell r="B426" t="str">
            <v>Non-Maint</v>
          </cell>
        </row>
        <row r="427">
          <cell r="A427" t="str">
            <v>SECA/903330G</v>
          </cell>
          <cell r="B427" t="str">
            <v>Non-Maint</v>
          </cell>
        </row>
        <row r="428">
          <cell r="A428" t="str">
            <v>SECA/903400C</v>
          </cell>
          <cell r="B428" t="str">
            <v>Non-Maint</v>
          </cell>
        </row>
        <row r="429">
          <cell r="A429" t="str">
            <v>SECA/903400G</v>
          </cell>
          <cell r="B429" t="str">
            <v>Non-Maint</v>
          </cell>
        </row>
        <row r="430">
          <cell r="A430" t="str">
            <v>SECA/903510C</v>
          </cell>
          <cell r="B430" t="str">
            <v>Non-Maint</v>
          </cell>
        </row>
        <row r="431">
          <cell r="A431" t="str">
            <v>SECA/903700C</v>
          </cell>
          <cell r="B431" t="str">
            <v>Non-Maint</v>
          </cell>
        </row>
        <row r="432">
          <cell r="A432" t="str">
            <v>SECA/903700G</v>
          </cell>
          <cell r="B432" t="str">
            <v>Non-Maint</v>
          </cell>
        </row>
        <row r="433">
          <cell r="A433" t="str">
            <v>SECA/903800C</v>
          </cell>
          <cell r="B433" t="str">
            <v>Non-Maint</v>
          </cell>
        </row>
        <row r="434">
          <cell r="A434" t="str">
            <v>SECA/903900G</v>
          </cell>
          <cell r="B434" t="str">
            <v>Non-Maint</v>
          </cell>
        </row>
        <row r="435">
          <cell r="A435" t="str">
            <v>SECA/905000C</v>
          </cell>
          <cell r="B435" t="str">
            <v>Non-Maint</v>
          </cell>
        </row>
        <row r="436">
          <cell r="A436" t="str">
            <v>SECA/905000E</v>
          </cell>
          <cell r="B436" t="str">
            <v>Non-Maint</v>
          </cell>
        </row>
        <row r="437">
          <cell r="A437" t="str">
            <v>SECA/905000G</v>
          </cell>
          <cell r="B437" t="str">
            <v>Non-Maint</v>
          </cell>
        </row>
        <row r="438">
          <cell r="A438" t="str">
            <v>SECA/907001G</v>
          </cell>
          <cell r="B438" t="str">
            <v>Non-Maint</v>
          </cell>
        </row>
        <row r="439">
          <cell r="A439" t="str">
            <v>SECA/908000C</v>
          </cell>
          <cell r="B439" t="str">
            <v>Non-Maint</v>
          </cell>
        </row>
        <row r="440">
          <cell r="A440" t="str">
            <v>SECA/908000E</v>
          </cell>
          <cell r="B440" t="str">
            <v>Non-Maint</v>
          </cell>
        </row>
        <row r="441">
          <cell r="A441" t="str">
            <v>SECA/908000G</v>
          </cell>
          <cell r="B441" t="str">
            <v>Non-Maint</v>
          </cell>
        </row>
        <row r="442">
          <cell r="A442" t="str">
            <v>SECA/909000C</v>
          </cell>
          <cell r="B442" t="str">
            <v>Non-Maint</v>
          </cell>
        </row>
        <row r="443">
          <cell r="A443" t="str">
            <v>SECA/909000G</v>
          </cell>
          <cell r="B443" t="str">
            <v>Non-Maint</v>
          </cell>
        </row>
        <row r="444">
          <cell r="A444" t="str">
            <v>SECA/910000C</v>
          </cell>
          <cell r="B444" t="str">
            <v>Non-Maint</v>
          </cell>
        </row>
        <row r="445">
          <cell r="A445" t="str">
            <v>SECA/910000E</v>
          </cell>
          <cell r="B445" t="str">
            <v>Non-Maint</v>
          </cell>
        </row>
        <row r="446">
          <cell r="A446" t="str">
            <v>SECA/910000G</v>
          </cell>
          <cell r="B446" t="str">
            <v>Non-Maint</v>
          </cell>
        </row>
        <row r="447">
          <cell r="A447" t="str">
            <v>SECA/920000C</v>
          </cell>
          <cell r="B447" t="str">
            <v>Non-Maint</v>
          </cell>
        </row>
        <row r="448">
          <cell r="A448" t="str">
            <v>SECA/920000E</v>
          </cell>
          <cell r="B448" t="str">
            <v>Non-Maint</v>
          </cell>
        </row>
        <row r="449">
          <cell r="A449" t="str">
            <v>SECA/920000G</v>
          </cell>
          <cell r="B449" t="str">
            <v>Non-Maint</v>
          </cell>
        </row>
        <row r="450">
          <cell r="A450" t="str">
            <v>SECA/920200C</v>
          </cell>
          <cell r="B450" t="str">
            <v>Non-Maint</v>
          </cell>
        </row>
        <row r="451">
          <cell r="A451" t="str">
            <v>SECA/920200G</v>
          </cell>
          <cell r="B451" t="str">
            <v>Non-Maint</v>
          </cell>
        </row>
        <row r="452">
          <cell r="A452" t="str">
            <v>SECA/920400C</v>
          </cell>
          <cell r="B452" t="str">
            <v>Non-Maint</v>
          </cell>
        </row>
        <row r="453">
          <cell r="A453" t="str">
            <v>SECA/920561G</v>
          </cell>
          <cell r="B453" t="str">
            <v>Non-Maint</v>
          </cell>
        </row>
        <row r="454">
          <cell r="A454" t="str">
            <v>SECA/920563G</v>
          </cell>
          <cell r="B454" t="str">
            <v>Non-Maint</v>
          </cell>
        </row>
        <row r="455">
          <cell r="A455" t="str">
            <v>SECA/920570G</v>
          </cell>
          <cell r="B455" t="str">
            <v>Non-Maint</v>
          </cell>
        </row>
        <row r="456">
          <cell r="A456" t="str">
            <v>SECA/920601G</v>
          </cell>
          <cell r="B456" t="str">
            <v>Non-Maint</v>
          </cell>
        </row>
        <row r="457">
          <cell r="A457" t="str">
            <v>SECA/921000C</v>
          </cell>
          <cell r="B457" t="str">
            <v>Non-Maint</v>
          </cell>
        </row>
        <row r="458">
          <cell r="A458" t="str">
            <v>SECA/921000E</v>
          </cell>
          <cell r="B458" t="str">
            <v>Non-Maint</v>
          </cell>
        </row>
        <row r="459">
          <cell r="A459" t="str">
            <v>SECA/921000G</v>
          </cell>
          <cell r="B459" t="str">
            <v>Non-Maint</v>
          </cell>
        </row>
        <row r="460">
          <cell r="A460" t="str">
            <v>SECA/921200C</v>
          </cell>
          <cell r="B460" t="str">
            <v>Non-Maint</v>
          </cell>
        </row>
        <row r="461">
          <cell r="A461" t="str">
            <v>SECA/921200E</v>
          </cell>
          <cell r="B461" t="str">
            <v>Non-Maint</v>
          </cell>
        </row>
        <row r="462">
          <cell r="A462" t="str">
            <v>SECA/921200G</v>
          </cell>
          <cell r="B462" t="str">
            <v>Non-Maint</v>
          </cell>
        </row>
        <row r="463">
          <cell r="A463" t="str">
            <v>SECA/921371G</v>
          </cell>
          <cell r="B463" t="str">
            <v>Non-Maint</v>
          </cell>
        </row>
        <row r="464">
          <cell r="A464" t="str">
            <v>SECA/921561G</v>
          </cell>
          <cell r="B464" t="str">
            <v>Non-Maint</v>
          </cell>
        </row>
        <row r="465">
          <cell r="A465" t="str">
            <v>SECA/921570G</v>
          </cell>
          <cell r="B465" t="str">
            <v>Non-Maint</v>
          </cell>
        </row>
        <row r="466">
          <cell r="A466" t="str">
            <v>SECA/921600G</v>
          </cell>
          <cell r="B466" t="str">
            <v>Non-Maint</v>
          </cell>
        </row>
        <row r="467">
          <cell r="A467" t="str">
            <v>SECA/921601G</v>
          </cell>
          <cell r="B467" t="str">
            <v>Non-Maint</v>
          </cell>
        </row>
        <row r="468">
          <cell r="A468" t="str">
            <v>SECA/921604G</v>
          </cell>
          <cell r="B468" t="str">
            <v>Non-Maint</v>
          </cell>
        </row>
        <row r="469">
          <cell r="A469" t="str">
            <v>SECA/923000C</v>
          </cell>
          <cell r="B469" t="str">
            <v>Non-Maint</v>
          </cell>
        </row>
        <row r="470">
          <cell r="A470" t="str">
            <v>SECA/923000E</v>
          </cell>
          <cell r="B470" t="str">
            <v>Non-Maint</v>
          </cell>
        </row>
        <row r="471">
          <cell r="A471" t="str">
            <v>SECA/923000G</v>
          </cell>
          <cell r="B471" t="str">
            <v>Non-Maint</v>
          </cell>
        </row>
        <row r="472">
          <cell r="A472" t="str">
            <v>SECA/924000E</v>
          </cell>
          <cell r="B472" t="str">
            <v>Non-Maint</v>
          </cell>
        </row>
        <row r="473">
          <cell r="A473" t="str">
            <v>SECA/924000G</v>
          </cell>
          <cell r="B473" t="str">
            <v>Non-Maint</v>
          </cell>
        </row>
        <row r="474">
          <cell r="A474" t="str">
            <v>SECA/925000C</v>
          </cell>
          <cell r="B474" t="str">
            <v>Non-Maint</v>
          </cell>
        </row>
        <row r="475">
          <cell r="A475" t="str">
            <v>SECA/925000E</v>
          </cell>
          <cell r="B475" t="str">
            <v>Non-Maint</v>
          </cell>
        </row>
        <row r="476">
          <cell r="A476" t="str">
            <v>SECA/925000G</v>
          </cell>
          <cell r="B476" t="str">
            <v>Non-Maint</v>
          </cell>
        </row>
        <row r="477">
          <cell r="A477" t="str">
            <v>SECA/925140E</v>
          </cell>
          <cell r="B477" t="str">
            <v>Non-Maint</v>
          </cell>
        </row>
        <row r="478">
          <cell r="A478" t="str">
            <v>SECA/925160C</v>
          </cell>
          <cell r="B478" t="str">
            <v>Non-Maint</v>
          </cell>
        </row>
        <row r="479">
          <cell r="A479" t="str">
            <v>SECA/925160G</v>
          </cell>
          <cell r="B479" t="str">
            <v>Non-Maint</v>
          </cell>
        </row>
        <row r="480">
          <cell r="A480" t="str">
            <v>SECA/925180C</v>
          </cell>
          <cell r="B480" t="str">
            <v>Non-Maint</v>
          </cell>
        </row>
        <row r="481">
          <cell r="A481" t="str">
            <v>SECA/925180G</v>
          </cell>
          <cell r="B481" t="str">
            <v>Non-Maint</v>
          </cell>
        </row>
        <row r="482">
          <cell r="A482" t="str">
            <v>SECA/925200E</v>
          </cell>
          <cell r="B482" t="str">
            <v>Non-Maint</v>
          </cell>
        </row>
        <row r="483">
          <cell r="A483" t="str">
            <v>SECA/925300C</v>
          </cell>
          <cell r="B483" t="str">
            <v>Non-Maint</v>
          </cell>
        </row>
        <row r="484">
          <cell r="A484" t="str">
            <v>SECA/925300G</v>
          </cell>
          <cell r="B484" t="str">
            <v>Non-Maint</v>
          </cell>
        </row>
        <row r="485">
          <cell r="A485" t="str">
            <v>SECA/925310G</v>
          </cell>
          <cell r="B485" t="str">
            <v>Non-Maint</v>
          </cell>
        </row>
        <row r="486">
          <cell r="A486" t="str">
            <v>SECA/925850G</v>
          </cell>
          <cell r="B486" t="str">
            <v>Non-Maint</v>
          </cell>
        </row>
        <row r="487">
          <cell r="A487" t="str">
            <v>SECA/926000C</v>
          </cell>
          <cell r="B487" t="str">
            <v>Non-Maint</v>
          </cell>
        </row>
        <row r="488">
          <cell r="A488" t="str">
            <v>SECA/926000G</v>
          </cell>
          <cell r="B488" t="str">
            <v>Non-Maint</v>
          </cell>
        </row>
        <row r="489">
          <cell r="A489" t="str">
            <v>SECA/926200G</v>
          </cell>
          <cell r="B489" t="str">
            <v>Non-Maint</v>
          </cell>
        </row>
        <row r="490">
          <cell r="A490" t="str">
            <v>SECA/926207G</v>
          </cell>
          <cell r="B490" t="str">
            <v>Non-Maint</v>
          </cell>
        </row>
        <row r="491">
          <cell r="A491" t="str">
            <v>SECA/926239G</v>
          </cell>
          <cell r="B491" t="str">
            <v>Non-Maint</v>
          </cell>
        </row>
        <row r="492">
          <cell r="A492" t="str">
            <v>SECA/926300C</v>
          </cell>
          <cell r="B492" t="str">
            <v>Non-Maint</v>
          </cell>
        </row>
        <row r="493">
          <cell r="A493" t="str">
            <v>SECA/926300G</v>
          </cell>
          <cell r="B493" t="str">
            <v>Non-Maint</v>
          </cell>
        </row>
        <row r="494">
          <cell r="A494" t="str">
            <v>SECA/928000C</v>
          </cell>
          <cell r="B494" t="str">
            <v>Non-Maint</v>
          </cell>
        </row>
        <row r="495">
          <cell r="A495" t="str">
            <v>SECA/928000E</v>
          </cell>
          <cell r="B495" t="str">
            <v>Non-Maint</v>
          </cell>
        </row>
        <row r="496">
          <cell r="A496" t="str">
            <v>SECA/928000G</v>
          </cell>
          <cell r="B496" t="str">
            <v>Non-Maint</v>
          </cell>
        </row>
        <row r="497">
          <cell r="A497" t="str">
            <v>SECA/929000E</v>
          </cell>
          <cell r="B497" t="str">
            <v>Non-Maint</v>
          </cell>
        </row>
        <row r="498">
          <cell r="A498" t="str">
            <v>SECA/930046G</v>
          </cell>
          <cell r="B498" t="str">
            <v>Non-Maint</v>
          </cell>
        </row>
        <row r="499">
          <cell r="A499" t="str">
            <v>SECA/930100C</v>
          </cell>
          <cell r="B499" t="str">
            <v>Non-Maint</v>
          </cell>
        </row>
        <row r="500">
          <cell r="A500" t="str">
            <v>SECA/930100G</v>
          </cell>
          <cell r="B500" t="str">
            <v>Non-Maint</v>
          </cell>
        </row>
        <row r="501">
          <cell r="A501" t="str">
            <v>SECA/930200C</v>
          </cell>
          <cell r="B501" t="str">
            <v>Non-Maint</v>
          </cell>
        </row>
        <row r="502">
          <cell r="A502" t="str">
            <v>SECA/930200E</v>
          </cell>
          <cell r="B502" t="str">
            <v>Non-Maint</v>
          </cell>
        </row>
        <row r="503">
          <cell r="A503" t="str">
            <v>SECA/930200G</v>
          </cell>
          <cell r="B503" t="str">
            <v>Non-Maint</v>
          </cell>
        </row>
        <row r="504">
          <cell r="A504" t="str">
            <v>SECA/930216E</v>
          </cell>
          <cell r="B504" t="str">
            <v>Non-Maint</v>
          </cell>
        </row>
        <row r="505">
          <cell r="A505" t="str">
            <v>SECA/930600G</v>
          </cell>
          <cell r="B505" t="str">
            <v>Non-Maint</v>
          </cell>
        </row>
        <row r="506">
          <cell r="A506" t="str">
            <v>SECA/930625G</v>
          </cell>
          <cell r="B506" t="str">
            <v>Non-Maint</v>
          </cell>
        </row>
        <row r="507">
          <cell r="A507" t="str">
            <v>SECA/931000C</v>
          </cell>
          <cell r="B507" t="str">
            <v>Non-Maint</v>
          </cell>
        </row>
        <row r="508">
          <cell r="A508" t="str">
            <v>SECA/931000E</v>
          </cell>
          <cell r="B508" t="str">
            <v>Non-Maint</v>
          </cell>
        </row>
        <row r="509">
          <cell r="A509" t="str">
            <v>SECA/931000G</v>
          </cell>
          <cell r="B509" t="str">
            <v>Non-Maint</v>
          </cell>
        </row>
        <row r="510">
          <cell r="A510" t="str">
            <v>SECA/931600G</v>
          </cell>
          <cell r="B510" t="str">
            <v>Non-Maint</v>
          </cell>
        </row>
        <row r="511">
          <cell r="A511" t="str">
            <v>SECA/931602G</v>
          </cell>
          <cell r="B511" t="str">
            <v>Non-Maint</v>
          </cell>
        </row>
        <row r="512">
          <cell r="A512" t="str">
            <v>SECA/935000C</v>
          </cell>
          <cell r="B512" t="str">
            <v>Maint</v>
          </cell>
          <cell r="C512" t="str">
            <v>A&amp;G</v>
          </cell>
        </row>
        <row r="513">
          <cell r="A513" t="str">
            <v>SECA/935000E</v>
          </cell>
          <cell r="B513" t="str">
            <v>Maint</v>
          </cell>
          <cell r="C513" t="str">
            <v>A&amp;G</v>
          </cell>
        </row>
        <row r="514">
          <cell r="A514" t="str">
            <v>SECA/935000G</v>
          </cell>
          <cell r="B514" t="str">
            <v>Maint</v>
          </cell>
          <cell r="C514" t="str">
            <v>A&amp;G</v>
          </cell>
        </row>
        <row r="515">
          <cell r="A515" t="str">
            <v>SECA/935111C</v>
          </cell>
          <cell r="B515" t="str">
            <v>Maint</v>
          </cell>
          <cell r="C515" t="str">
            <v>A&amp;G</v>
          </cell>
        </row>
        <row r="516">
          <cell r="A516" t="str">
            <v>SECA/935600G</v>
          </cell>
          <cell r="B516" t="str">
            <v>Maint</v>
          </cell>
          <cell r="C516" t="str">
            <v>A&amp;G</v>
          </cell>
        </row>
        <row r="517">
          <cell r="A517" t="str">
            <v>SECA/935601G</v>
          </cell>
          <cell r="B517" t="str">
            <v>Maint</v>
          </cell>
          <cell r="C517" t="str">
            <v>A&amp;G</v>
          </cell>
        </row>
        <row r="518">
          <cell r="A518" t="str">
            <v>SECA/935605G</v>
          </cell>
          <cell r="B518" t="str">
            <v>Maint</v>
          </cell>
          <cell r="C518" t="str">
            <v>A&amp;G</v>
          </cell>
        </row>
        <row r="519">
          <cell r="A519" t="str">
            <v>SECA/935606G</v>
          </cell>
          <cell r="B519" t="str">
            <v>Maint</v>
          </cell>
          <cell r="C519" t="str">
            <v>A&amp;G</v>
          </cell>
        </row>
        <row r="520">
          <cell r="A520" t="str">
            <v>SECA/935675G</v>
          </cell>
          <cell r="B520" t="str">
            <v>Maint</v>
          </cell>
          <cell r="C520" t="str">
            <v>A&amp;G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and Disclaimers"/>
      <sheetName val="O&amp;M Summary Pivot"/>
      <sheetName val="O&amp;M RAMP Data"/>
      <sheetName val="RAMP Data OM OEM"/>
      <sheetName val="Capital Summary Pivot"/>
      <sheetName val="Capital RAMP Data"/>
      <sheetName val="RAMP Data CAP OEM"/>
      <sheetName val="RAMP Risk List"/>
      <sheetName val="O&amp;M by WP"/>
      <sheetName val="CAP by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E2" t="str">
            <v>2100-3590</v>
          </cell>
          <cell r="F2" t="str">
            <v>Risk Management</v>
          </cell>
          <cell r="G2">
            <v>3861</v>
          </cell>
        </row>
        <row r="3">
          <cell r="E3" t="str">
            <v>2100-3922</v>
          </cell>
          <cell r="F3" t="str">
            <v>VP BUSINESS PROCESS &amp; ENTEPRIC RISK MGMT</v>
          </cell>
          <cell r="G3">
            <v>0</v>
          </cell>
        </row>
        <row r="4">
          <cell r="E4" t="str">
            <v>2100-3934</v>
          </cell>
          <cell r="F4" t="str">
            <v>VP ENTERPRISE RISK MANAGEMENT</v>
          </cell>
          <cell r="G4">
            <v>431</v>
          </cell>
        </row>
        <row r="5">
          <cell r="E5" t="str">
            <v>2100-3945</v>
          </cell>
          <cell r="F5" t="str">
            <v>OPERATIONS RISK MANAGEMENT SDG&amp;E</v>
          </cell>
          <cell r="G5">
            <v>2453</v>
          </cell>
        </row>
        <row r="6">
          <cell r="E6" t="str">
            <v>1GD000.000</v>
          </cell>
          <cell r="F6" t="str">
            <v>Field O&amp;M - Other Services</v>
          </cell>
          <cell r="G6">
            <v>203</v>
          </cell>
        </row>
        <row r="7">
          <cell r="E7" t="str">
            <v>1GD000.001</v>
          </cell>
          <cell r="F7" t="str">
            <v>Field O&amp;M - Leak Survey</v>
          </cell>
          <cell r="G7">
            <v>1840</v>
          </cell>
        </row>
        <row r="8">
          <cell r="E8" t="str">
            <v>1GD000.002</v>
          </cell>
          <cell r="F8" t="str">
            <v>Field O&amp;M - Locate &amp; Mark</v>
          </cell>
          <cell r="G8">
            <v>3589</v>
          </cell>
        </row>
        <row r="9">
          <cell r="E9" t="str">
            <v>1GD000.003</v>
          </cell>
          <cell r="F9" t="str">
            <v>Field O&amp;M - Main Maintenance</v>
          </cell>
          <cell r="G9">
            <v>3423</v>
          </cell>
        </row>
        <row r="10">
          <cell r="E10" t="str">
            <v>1GD000.004</v>
          </cell>
          <cell r="F10" t="str">
            <v>Field O&amp;M - Service Maintenance</v>
          </cell>
          <cell r="G10">
            <v>1867</v>
          </cell>
        </row>
        <row r="11">
          <cell r="E11" t="str">
            <v>1GD000.005</v>
          </cell>
          <cell r="F11" t="str">
            <v>Field O&amp;M - Tools Fittings &amp; Materials</v>
          </cell>
          <cell r="G11">
            <v>1009</v>
          </cell>
        </row>
        <row r="12">
          <cell r="E12" t="str">
            <v>1GD000.006</v>
          </cell>
          <cell r="F12" t="str">
            <v>Field O&amp;M - Electric Support</v>
          </cell>
          <cell r="G12">
            <v>425</v>
          </cell>
        </row>
        <row r="13">
          <cell r="E13" t="str">
            <v>1GD000.007</v>
          </cell>
          <cell r="F13" t="str">
            <v>Field O&amp;M - Supervision &amp; Training</v>
          </cell>
          <cell r="G13">
            <v>3993</v>
          </cell>
        </row>
        <row r="14">
          <cell r="E14" t="str">
            <v>1GD001.000</v>
          </cell>
          <cell r="F14" t="str">
            <v>Asset Management</v>
          </cell>
          <cell r="G14">
            <v>2169</v>
          </cell>
        </row>
        <row r="15">
          <cell r="E15" t="str">
            <v>1GD002.000</v>
          </cell>
          <cell r="F15" t="str">
            <v>Measurement &amp; Regulation</v>
          </cell>
          <cell r="G15">
            <v>4215</v>
          </cell>
        </row>
        <row r="16">
          <cell r="E16" t="str">
            <v>1GD003.000</v>
          </cell>
          <cell r="F16" t="str">
            <v>Cathodic Protection</v>
          </cell>
          <cell r="G16">
            <v>2289</v>
          </cell>
        </row>
        <row r="17">
          <cell r="E17" t="str">
            <v>1GD004.000</v>
          </cell>
          <cell r="F17" t="str">
            <v>Operations Management &amp; Training</v>
          </cell>
          <cell r="G17">
            <v>4511</v>
          </cell>
        </row>
        <row r="18">
          <cell r="E18" t="str">
            <v>1SI000.000</v>
          </cell>
          <cell r="F18" t="str">
            <v>GAS CONTRACTOR CONTROLS</v>
          </cell>
          <cell r="G18">
            <v>127</v>
          </cell>
        </row>
        <row r="19">
          <cell r="E19" t="str">
            <v>1SI002.000</v>
          </cell>
          <cell r="F19" t="str">
            <v>PIPELINE SAFETY &amp; COMPLIANCE</v>
          </cell>
          <cell r="G19">
            <v>105</v>
          </cell>
        </row>
        <row r="20">
          <cell r="E20" t="str">
            <v>1SI003.000</v>
          </cell>
          <cell r="F20" t="str">
            <v>DAMAGE PREVENTION AND PUBLIC AWARENESS</v>
          </cell>
          <cell r="G20">
            <v>725</v>
          </cell>
        </row>
        <row r="21">
          <cell r="E21" t="str">
            <v>2100-3563</v>
          </cell>
          <cell r="F21" t="str">
            <v>CODES  STANDARDS  AND RECORDS</v>
          </cell>
          <cell r="G21">
            <v>600</v>
          </cell>
        </row>
        <row r="22">
          <cell r="E22" t="str">
            <v>1GT000.000</v>
          </cell>
          <cell r="F22" t="str">
            <v>Pipeline Operations</v>
          </cell>
          <cell r="G22">
            <v>1839</v>
          </cell>
        </row>
        <row r="23">
          <cell r="E23" t="str">
            <v>1GT001.000</v>
          </cell>
          <cell r="F23" t="str">
            <v>Compression Station Operations</v>
          </cell>
          <cell r="G23">
            <v>3124</v>
          </cell>
        </row>
        <row r="24">
          <cell r="E24" t="str">
            <v>1GT002.000</v>
          </cell>
          <cell r="F24" t="str">
            <v>Technical Services</v>
          </cell>
          <cell r="G24">
            <v>148</v>
          </cell>
        </row>
        <row r="25">
          <cell r="E25" t="str">
            <v>1MP001.000</v>
          </cell>
          <cell r="F25" t="str">
            <v>Major Projects Management &amp; Outreach</v>
          </cell>
          <cell r="G25">
            <v>0</v>
          </cell>
        </row>
        <row r="26">
          <cell r="E26" t="str">
            <v>1MP002.000</v>
          </cell>
          <cell r="F26" t="str">
            <v>Project &amp; Construction Management</v>
          </cell>
          <cell r="G26">
            <v>0</v>
          </cell>
        </row>
        <row r="27">
          <cell r="E27" t="str">
            <v>1EN000.000</v>
          </cell>
          <cell r="F27" t="str">
            <v>Gas Engineering</v>
          </cell>
          <cell r="G27">
            <v>0</v>
          </cell>
        </row>
        <row r="28">
          <cell r="E28" t="str">
            <v>1TD000.000</v>
          </cell>
          <cell r="F28" t="str">
            <v>TIMP</v>
          </cell>
          <cell r="G28">
            <v>5000</v>
          </cell>
        </row>
        <row r="29">
          <cell r="E29" t="str">
            <v>1TD000.001</v>
          </cell>
          <cell r="F29" t="str">
            <v>DIMP</v>
          </cell>
          <cell r="G29">
            <v>6000</v>
          </cell>
        </row>
        <row r="30">
          <cell r="E30" t="str">
            <v>1EP001.000</v>
          </cell>
          <cell r="F30" t="str">
            <v>Long Term Procurement</v>
          </cell>
          <cell r="G30">
            <v>2204</v>
          </cell>
        </row>
        <row r="31">
          <cell r="E31" t="str">
            <v>1EP002.000</v>
          </cell>
          <cell r="F31" t="str">
            <v>Trading &amp; Scheduling</v>
          </cell>
          <cell r="G31">
            <v>2949</v>
          </cell>
        </row>
        <row r="32">
          <cell r="E32" t="str">
            <v>1EP003.000</v>
          </cell>
          <cell r="F32" t="str">
            <v>Mid and Back Office</v>
          </cell>
          <cell r="G32">
            <v>3488</v>
          </cell>
        </row>
        <row r="33">
          <cell r="E33" t="str">
            <v>1ED000.000</v>
          </cell>
          <cell r="F33" t="str">
            <v>Admin &amp; Mgt</v>
          </cell>
          <cell r="G33">
            <v>0</v>
          </cell>
        </row>
        <row r="34">
          <cell r="E34" t="str">
            <v>1ED001.001</v>
          </cell>
          <cell r="F34" t="str">
            <v>Reliability &amp; Capacity</v>
          </cell>
          <cell r="G34">
            <v>341</v>
          </cell>
        </row>
        <row r="35">
          <cell r="E35" t="str">
            <v>1ED002.000</v>
          </cell>
          <cell r="F35" t="str">
            <v>Construction Services</v>
          </cell>
          <cell r="G35">
            <v>19167</v>
          </cell>
        </row>
        <row r="36">
          <cell r="E36" t="str">
            <v>1ED003.000</v>
          </cell>
          <cell r="F36" t="str">
            <v>DistOps Enterprise Geographic Information System Standards</v>
          </cell>
          <cell r="G36">
            <v>1252</v>
          </cell>
        </row>
        <row r="37">
          <cell r="E37" t="str">
            <v>1ED004.000</v>
          </cell>
          <cell r="F37" t="str">
            <v>Electric Distribution Operations</v>
          </cell>
          <cell r="G37">
            <v>22547</v>
          </cell>
        </row>
        <row r="38">
          <cell r="E38" t="str">
            <v>1ED006.000</v>
          </cell>
          <cell r="F38" t="str">
            <v>Kearny Operations Services</v>
          </cell>
          <cell r="G38">
            <v>2134</v>
          </cell>
        </row>
        <row r="39">
          <cell r="E39" t="str">
            <v>1ED008.000</v>
          </cell>
          <cell r="F39" t="str">
            <v>Grid Operations</v>
          </cell>
          <cell r="G39">
            <v>567</v>
          </cell>
        </row>
        <row r="40">
          <cell r="E40" t="str">
            <v>1ED009.000</v>
          </cell>
          <cell r="F40" t="str">
            <v>Officer</v>
          </cell>
          <cell r="G40">
            <v>772</v>
          </cell>
        </row>
        <row r="41">
          <cell r="E41" t="str">
            <v>1ED010.000</v>
          </cell>
          <cell r="F41" t="str">
            <v>Project Management</v>
          </cell>
          <cell r="G41">
            <v>1346</v>
          </cell>
        </row>
        <row r="42">
          <cell r="E42" t="str">
            <v>1ED011.000</v>
          </cell>
          <cell r="F42" t="str">
            <v>Electric Regional Operations</v>
          </cell>
          <cell r="G42">
            <v>42792</v>
          </cell>
        </row>
        <row r="43">
          <cell r="E43" t="str">
            <v>1ED013.000</v>
          </cell>
          <cell r="F43" t="str">
            <v>Skills &amp; Compliance Training</v>
          </cell>
          <cell r="G43">
            <v>4660</v>
          </cell>
        </row>
        <row r="44">
          <cell r="E44" t="str">
            <v>1ED014.000</v>
          </cell>
          <cell r="F44" t="str">
            <v>Service Order Team (SOT)</v>
          </cell>
          <cell r="G44">
            <v>162</v>
          </cell>
        </row>
        <row r="45">
          <cell r="E45" t="str">
            <v>1ED015.000</v>
          </cell>
          <cell r="F45" t="str">
            <v>Substation C&amp;O</v>
          </cell>
          <cell r="G45">
            <v>5322</v>
          </cell>
        </row>
        <row r="46">
          <cell r="E46" t="str">
            <v>1ED017.000</v>
          </cell>
          <cell r="F46" t="str">
            <v>System Protection</v>
          </cell>
          <cell r="G46">
            <v>1861</v>
          </cell>
        </row>
        <row r="47">
          <cell r="E47" t="str">
            <v>1ED018.000</v>
          </cell>
          <cell r="F47" t="str">
            <v>Distribution and Engineering</v>
          </cell>
          <cell r="G47">
            <v>4297</v>
          </cell>
        </row>
        <row r="48">
          <cell r="E48" t="str">
            <v>1ED019.000</v>
          </cell>
          <cell r="F48" t="str">
            <v>Asset Management</v>
          </cell>
          <cell r="G48">
            <v>4610</v>
          </cell>
        </row>
        <row r="49">
          <cell r="E49" t="str">
            <v>1ED020.000</v>
          </cell>
          <cell r="F49" t="str">
            <v>Troubleshooting</v>
          </cell>
          <cell r="G49">
            <v>7796</v>
          </cell>
        </row>
        <row r="50">
          <cell r="E50" t="str">
            <v>1ED021.000</v>
          </cell>
          <cell r="F50" t="str">
            <v>Vegetation Management (Pole Brushing)</v>
          </cell>
          <cell r="G50">
            <v>3741</v>
          </cell>
        </row>
        <row r="51">
          <cell r="E51" t="str">
            <v>1ED021.001</v>
          </cell>
          <cell r="F51" t="str">
            <v>Vegetation Management (Tree Trimming)</v>
          </cell>
          <cell r="G51">
            <v>22674</v>
          </cell>
        </row>
        <row r="52">
          <cell r="E52" t="str">
            <v>1ED022.000</v>
          </cell>
          <cell r="F52" t="str">
            <v>Regional Public Affairs</v>
          </cell>
          <cell r="G52">
            <v>1803</v>
          </cell>
        </row>
        <row r="53">
          <cell r="E53" t="str">
            <v>1ED023.000</v>
          </cell>
          <cell r="F53" t="str">
            <v>Major Projects</v>
          </cell>
          <cell r="G53">
            <v>110</v>
          </cell>
        </row>
        <row r="54">
          <cell r="E54" t="str">
            <v>1ED024.000</v>
          </cell>
          <cell r="F54" t="str">
            <v>Technology Utilization</v>
          </cell>
          <cell r="G54">
            <v>1225</v>
          </cell>
        </row>
        <row r="55">
          <cell r="E55" t="str">
            <v>1ED025.000</v>
          </cell>
          <cell r="F55" t="str">
            <v>Compliance Management</v>
          </cell>
          <cell r="G55">
            <v>2856</v>
          </cell>
        </row>
        <row r="56">
          <cell r="E56" t="str">
            <v>1ED026.000</v>
          </cell>
          <cell r="F56" t="str">
            <v>Tech Solutions and Reliability</v>
          </cell>
          <cell r="G56">
            <v>3259</v>
          </cell>
        </row>
        <row r="57">
          <cell r="E57" t="str">
            <v>1ED027.000</v>
          </cell>
          <cell r="F57" t="str">
            <v>Emergency Management</v>
          </cell>
          <cell r="G57">
            <v>5344</v>
          </cell>
        </row>
        <row r="58">
          <cell r="E58" t="str">
            <v>1ED028.000</v>
          </cell>
          <cell r="F58" t="str">
            <v>Strategic Planning and Business Optimization</v>
          </cell>
          <cell r="G58">
            <v>2390</v>
          </cell>
        </row>
        <row r="59">
          <cell r="E59" t="str">
            <v>1ED030.000</v>
          </cell>
          <cell r="F59" t="str">
            <v>Distributed Energy Resources</v>
          </cell>
          <cell r="G59">
            <v>1699</v>
          </cell>
        </row>
        <row r="60">
          <cell r="E60" t="str">
            <v>1EG001.000</v>
          </cell>
          <cell r="F60" t="str">
            <v>Generation - Plant - Admin</v>
          </cell>
          <cell r="G60">
            <v>349</v>
          </cell>
        </row>
        <row r="61">
          <cell r="E61" t="str">
            <v>1EG002.000</v>
          </cell>
          <cell r="F61" t="str">
            <v>Generation Plant Miramar</v>
          </cell>
          <cell r="G61">
            <v>2380</v>
          </cell>
        </row>
        <row r="62">
          <cell r="E62" t="str">
            <v>1EG003.000</v>
          </cell>
          <cell r="F62" t="str">
            <v>Generation Plant Palomar</v>
          </cell>
          <cell r="G62">
            <v>18556</v>
          </cell>
        </row>
        <row r="63">
          <cell r="E63" t="str">
            <v>1EG004.000</v>
          </cell>
          <cell r="F63" t="str">
            <v>Electric Project Development</v>
          </cell>
          <cell r="G63">
            <v>121</v>
          </cell>
        </row>
        <row r="64">
          <cell r="E64" t="str">
            <v>1EG005.000</v>
          </cell>
          <cell r="F64" t="str">
            <v>Generation Plant Otay Mesa</v>
          </cell>
          <cell r="G64">
            <v>22796</v>
          </cell>
        </row>
        <row r="65">
          <cell r="E65" t="str">
            <v>1EG006.000</v>
          </cell>
          <cell r="F65" t="str">
            <v>Generation Plant Desert Star</v>
          </cell>
          <cell r="G65">
            <v>15561</v>
          </cell>
        </row>
        <row r="66">
          <cell r="E66" t="str">
            <v>1EG007.000</v>
          </cell>
          <cell r="F66" t="str">
            <v>Generation Plant Cuyamaca Peak</v>
          </cell>
          <cell r="G66">
            <v>1078</v>
          </cell>
        </row>
        <row r="67">
          <cell r="E67" t="str">
            <v>1EG008.000</v>
          </cell>
          <cell r="F67" t="str">
            <v>Transmission Revenue</v>
          </cell>
          <cell r="G67">
            <v>0</v>
          </cell>
        </row>
        <row r="68">
          <cell r="E68" t="str">
            <v>1EG009.000</v>
          </cell>
          <cell r="F68" t="str">
            <v>EG -SONGS Wkp_Grp_1</v>
          </cell>
          <cell r="G68">
            <v>0</v>
          </cell>
        </row>
        <row r="69">
          <cell r="E69" t="str">
            <v>1EG010.000</v>
          </cell>
          <cell r="F69" t="str">
            <v>EG -SONGS Wkp_Grp_2</v>
          </cell>
          <cell r="G69">
            <v>1476</v>
          </cell>
        </row>
        <row r="70">
          <cell r="E70" t="str">
            <v>1EG011.000</v>
          </cell>
          <cell r="F70" t="str">
            <v>EG -SONGS Wkp_Grp_3</v>
          </cell>
          <cell r="G70">
            <v>0</v>
          </cell>
        </row>
        <row r="71">
          <cell r="E71" t="str">
            <v>2100-3433</v>
          </cell>
          <cell r="F71" t="str">
            <v>RESOURCE PLANNING DIRECTOR</v>
          </cell>
          <cell r="G71">
            <v>1094</v>
          </cell>
        </row>
        <row r="72">
          <cell r="E72" t="str">
            <v>1FC001.000</v>
          </cell>
          <cell r="F72" t="str">
            <v>Customer Services Field - Operations</v>
          </cell>
          <cell r="G72">
            <v>15888</v>
          </cell>
        </row>
        <row r="73">
          <cell r="E73" t="str">
            <v>1FC002.000</v>
          </cell>
          <cell r="F73" t="str">
            <v>Customer Services Field - Supervision</v>
          </cell>
          <cell r="G73">
            <v>1422</v>
          </cell>
        </row>
        <row r="74">
          <cell r="E74" t="str">
            <v>1FC003.000</v>
          </cell>
          <cell r="F74" t="str">
            <v>Customer Services Field - Dispatch</v>
          </cell>
          <cell r="G74">
            <v>3906</v>
          </cell>
        </row>
        <row r="75">
          <cell r="E75" t="str">
            <v>1FC004.000</v>
          </cell>
          <cell r="F75" t="str">
            <v>Customer Services Field - Support</v>
          </cell>
          <cell r="G75">
            <v>2517</v>
          </cell>
        </row>
        <row r="76">
          <cell r="E76" t="str">
            <v>1OO001.000</v>
          </cell>
          <cell r="F76" t="str">
            <v>Advanced Metering Ops</v>
          </cell>
          <cell r="G76">
            <v>10034</v>
          </cell>
        </row>
        <row r="77">
          <cell r="E77" t="str">
            <v>1OO002.000</v>
          </cell>
          <cell r="F77" t="str">
            <v>Billing</v>
          </cell>
          <cell r="G77">
            <v>8023</v>
          </cell>
        </row>
        <row r="78">
          <cell r="E78" t="str">
            <v>1OO003.000</v>
          </cell>
          <cell r="F78" t="str">
            <v>Credit &amp; Collections</v>
          </cell>
          <cell r="G78">
            <v>3073</v>
          </cell>
        </row>
        <row r="79">
          <cell r="E79" t="str">
            <v>1OO004.000</v>
          </cell>
          <cell r="F79" t="str">
            <v>Remittance Processing</v>
          </cell>
          <cell r="G79">
            <v>745</v>
          </cell>
        </row>
        <row r="80">
          <cell r="E80" t="str">
            <v>1OO004.001</v>
          </cell>
          <cell r="F80" t="str">
            <v>Postage</v>
          </cell>
          <cell r="G80">
            <v>3856</v>
          </cell>
        </row>
        <row r="81">
          <cell r="E81" t="str">
            <v>1OO005.000</v>
          </cell>
          <cell r="F81" t="str">
            <v>Branch Offices</v>
          </cell>
          <cell r="G81">
            <v>2209</v>
          </cell>
        </row>
        <row r="82">
          <cell r="E82" t="str">
            <v>1OO006.000</v>
          </cell>
          <cell r="F82" t="str">
            <v>CCC Operations</v>
          </cell>
          <cell r="G82">
            <v>10097</v>
          </cell>
        </row>
        <row r="83">
          <cell r="E83" t="str">
            <v>1OO007.000</v>
          </cell>
          <cell r="F83" t="str">
            <v>CCC Support</v>
          </cell>
          <cell r="G83">
            <v>2680</v>
          </cell>
        </row>
        <row r="84">
          <cell r="E84" t="str">
            <v>1OO008.000</v>
          </cell>
          <cell r="F84" t="str">
            <v>Customer Operations Support &amp; Projects</v>
          </cell>
          <cell r="G84">
            <v>3605</v>
          </cell>
        </row>
        <row r="85">
          <cell r="E85" t="str">
            <v>1IN001.000</v>
          </cell>
          <cell r="F85" t="str">
            <v>Residential Customer Services</v>
          </cell>
          <cell r="G85">
            <v>6268</v>
          </cell>
        </row>
        <row r="86">
          <cell r="E86" t="str">
            <v>1IN002.000</v>
          </cell>
          <cell r="F86" t="str">
            <v>Business Services</v>
          </cell>
          <cell r="G86">
            <v>4813</v>
          </cell>
        </row>
        <row r="87">
          <cell r="E87" t="str">
            <v>1IN003.000</v>
          </cell>
          <cell r="F87" t="str">
            <v>Marketing  Research  &amp; Analytics</v>
          </cell>
          <cell r="G87">
            <v>8574</v>
          </cell>
        </row>
        <row r="88">
          <cell r="E88" t="str">
            <v>1IN004.000</v>
          </cell>
          <cell r="F88" t="str">
            <v>Customer Programs  Pricing  and Other Office</v>
          </cell>
          <cell r="G88">
            <v>6406</v>
          </cell>
        </row>
        <row r="89">
          <cell r="E89" t="str">
            <v>2100-3434</v>
          </cell>
          <cell r="F89" t="str">
            <v>Business Strategy and Development</v>
          </cell>
          <cell r="G89">
            <v>240</v>
          </cell>
        </row>
        <row r="90">
          <cell r="E90" t="str">
            <v>2100-3709</v>
          </cell>
          <cell r="F90" t="str">
            <v>Low Emission Vehicle Program</v>
          </cell>
          <cell r="G90">
            <v>104</v>
          </cell>
        </row>
        <row r="91">
          <cell r="E91" t="str">
            <v>1SS001.000</v>
          </cell>
          <cell r="F91" t="str">
            <v>Logistics Shops South - Pool Warehousing</v>
          </cell>
          <cell r="G91">
            <v>4119</v>
          </cell>
        </row>
        <row r="92">
          <cell r="E92" t="str">
            <v>1SS003.000</v>
          </cell>
          <cell r="F92" t="str">
            <v>Office Services</v>
          </cell>
          <cell r="G92">
            <v>2229</v>
          </cell>
        </row>
        <row r="93">
          <cell r="E93" t="str">
            <v>1SS004.000</v>
          </cell>
          <cell r="F93" t="str">
            <v>Logistics Shops South - Pool Purchasing</v>
          </cell>
          <cell r="G93">
            <v>919</v>
          </cell>
        </row>
        <row r="94">
          <cell r="E94" t="str">
            <v>1SS005.000</v>
          </cell>
          <cell r="F94" t="str">
            <v>Supplier Diversity</v>
          </cell>
          <cell r="G94">
            <v>1142</v>
          </cell>
        </row>
        <row r="95">
          <cell r="E95" t="str">
            <v>1SS006.000</v>
          </cell>
          <cell r="F95" t="str">
            <v>Electric Portfolio</v>
          </cell>
          <cell r="G95">
            <v>975</v>
          </cell>
        </row>
        <row r="96">
          <cell r="E96" t="str">
            <v>1SS007.000</v>
          </cell>
          <cell r="F96" t="str">
            <v>STRATEGY &amp; SUSTAINABILITY</v>
          </cell>
          <cell r="G96">
            <v>-304</v>
          </cell>
        </row>
        <row r="97">
          <cell r="E97" t="str">
            <v>1SS008.000</v>
          </cell>
          <cell r="F97" t="str">
            <v>VP SUPPLY MANAGEMENT &amp; LOGISTICS</v>
          </cell>
          <cell r="G97">
            <v>0</v>
          </cell>
        </row>
        <row r="98">
          <cell r="E98" t="str">
            <v>1SS099.000</v>
          </cell>
          <cell r="F98" t="str">
            <v>Not used in 2016</v>
          </cell>
          <cell r="G98">
            <v>0</v>
          </cell>
        </row>
        <row r="99">
          <cell r="E99" t="str">
            <v>2100-3013</v>
          </cell>
          <cell r="F99" t="str">
            <v>SUPPLY MANAGEMENT DIRECTOR</v>
          </cell>
          <cell r="G99">
            <v>1110</v>
          </cell>
        </row>
        <row r="100">
          <cell r="E100" t="str">
            <v>2100-3016</v>
          </cell>
          <cell r="F100" t="str">
            <v>SUPPLY MANAGEMENT DIRECTOR</v>
          </cell>
          <cell r="G100">
            <v>719</v>
          </cell>
        </row>
        <row r="101">
          <cell r="E101" t="str">
            <v>2100-3018</v>
          </cell>
          <cell r="F101" t="str">
            <v>SUPPLY MANAGEMENT DIRECTOR</v>
          </cell>
          <cell r="G101">
            <v>226</v>
          </cell>
        </row>
        <row r="102">
          <cell r="E102" t="str">
            <v>2100-3266</v>
          </cell>
          <cell r="F102" t="str">
            <v>SUPPLY MANAGEMENT DIRECTOR</v>
          </cell>
          <cell r="G102">
            <v>735</v>
          </cell>
        </row>
        <row r="103">
          <cell r="E103" t="str">
            <v>2100-3327</v>
          </cell>
          <cell r="F103" t="str">
            <v>SUPPLY MANAGEMENT DIRECTOR</v>
          </cell>
          <cell r="G103">
            <v>0</v>
          </cell>
        </row>
        <row r="104">
          <cell r="E104" t="str">
            <v>2100-3331</v>
          </cell>
          <cell r="F104" t="str">
            <v>SUPPLY MANAGEMENT DIRECTOR</v>
          </cell>
          <cell r="G104">
            <v>803</v>
          </cell>
        </row>
        <row r="105">
          <cell r="E105" t="str">
            <v>2100-3332</v>
          </cell>
          <cell r="F105" t="str">
            <v>SUPPLY MANAGEMENT DIRECTOR</v>
          </cell>
          <cell r="G105">
            <v>755</v>
          </cell>
        </row>
        <row r="106">
          <cell r="E106" t="str">
            <v>2100-3407</v>
          </cell>
          <cell r="F106" t="str">
            <v>SUPPLY MANAGEMENT DIRECTOR</v>
          </cell>
          <cell r="G106">
            <v>340</v>
          </cell>
        </row>
        <row r="107">
          <cell r="E107" t="str">
            <v>1FS001.001</v>
          </cell>
          <cell r="F107" t="str">
            <v>Amortization</v>
          </cell>
          <cell r="G107">
            <v>18632</v>
          </cell>
        </row>
        <row r="108">
          <cell r="E108" t="str">
            <v>1FS001.002</v>
          </cell>
          <cell r="F108" t="str">
            <v>Interest</v>
          </cell>
          <cell r="G108">
            <v>3480</v>
          </cell>
        </row>
        <row r="109">
          <cell r="E109" t="str">
            <v>1FS001.003</v>
          </cell>
          <cell r="F109" t="str">
            <v>Salvage</v>
          </cell>
          <cell r="G109">
            <v>-1166</v>
          </cell>
        </row>
        <row r="110">
          <cell r="E110" t="str">
            <v>1FS001.004</v>
          </cell>
          <cell r="F110" t="str">
            <v>License Fees</v>
          </cell>
          <cell r="G110">
            <v>2445</v>
          </cell>
        </row>
        <row r="111">
          <cell r="E111" t="str">
            <v>1FS001.006</v>
          </cell>
          <cell r="F111" t="str">
            <v>Sales Tax</v>
          </cell>
          <cell r="G111">
            <v>1098</v>
          </cell>
        </row>
        <row r="112">
          <cell r="E112" t="str">
            <v>1FS002.000</v>
          </cell>
          <cell r="F112" t="str">
            <v>Maintenance Operations</v>
          </cell>
          <cell r="G112">
            <v>12061</v>
          </cell>
        </row>
        <row r="113">
          <cell r="E113" t="str">
            <v>1FS002.001</v>
          </cell>
          <cell r="F113" t="str">
            <v>Automotive Fuels</v>
          </cell>
          <cell r="G113">
            <v>6740</v>
          </cell>
        </row>
        <row r="114">
          <cell r="E114" t="str">
            <v>1FS005.000</v>
          </cell>
          <cell r="F114" t="str">
            <v>Maintenance Management</v>
          </cell>
          <cell r="G114">
            <v>765</v>
          </cell>
        </row>
        <row r="115">
          <cell r="E115" t="str">
            <v>1FS006.000</v>
          </cell>
          <cell r="F115" t="str">
            <v>Director</v>
          </cell>
          <cell r="G115">
            <v>-216</v>
          </cell>
        </row>
        <row r="116">
          <cell r="E116" t="str">
            <v>2100-0203</v>
          </cell>
          <cell r="F116" t="str">
            <v>SDGE FLEET ASSET</v>
          </cell>
          <cell r="G116">
            <v>986</v>
          </cell>
        </row>
        <row r="117">
          <cell r="E117" t="str">
            <v>2100-3411</v>
          </cell>
          <cell r="F117" t="str">
            <v>FLEET SYSTEMS SUPPORT</v>
          </cell>
          <cell r="G117">
            <v>388</v>
          </cell>
        </row>
        <row r="118">
          <cell r="E118" t="str">
            <v>2100-3412</v>
          </cell>
          <cell r="F118" t="str">
            <v>FLEET FINANCIAL SUPPORT</v>
          </cell>
          <cell r="G118">
            <v>139</v>
          </cell>
        </row>
        <row r="119">
          <cell r="E119" t="str">
            <v>2100-3952</v>
          </cell>
          <cell r="F119" t="str">
            <v>FLEET PROJECTS &amp; PROGRAMS</v>
          </cell>
          <cell r="G119">
            <v>103</v>
          </cell>
        </row>
        <row r="120">
          <cell r="E120" t="str">
            <v>1RE001.000</v>
          </cell>
          <cell r="F120" t="str">
            <v>SDGE Facility Operations</v>
          </cell>
          <cell r="G120">
            <v>8378</v>
          </cell>
        </row>
        <row r="121">
          <cell r="E121" t="str">
            <v>1RE002.000</v>
          </cell>
          <cell r="F121" t="str">
            <v>Land Services</v>
          </cell>
          <cell r="G121">
            <v>692</v>
          </cell>
        </row>
        <row r="122">
          <cell r="E122" t="str">
            <v>1RE003.000</v>
          </cell>
          <cell r="F122" t="str">
            <v>SDGE Rents</v>
          </cell>
          <cell r="G122">
            <v>18811</v>
          </cell>
        </row>
        <row r="123">
          <cell r="E123" t="str">
            <v>2100-0706</v>
          </cell>
          <cell r="F123" t="str">
            <v>RE PLANNING</v>
          </cell>
          <cell r="G123">
            <v>1061</v>
          </cell>
        </row>
        <row r="124">
          <cell r="E124" t="str">
            <v>2100-0708</v>
          </cell>
          <cell r="F124" t="str">
            <v>HQ RENT &amp; FACILITIES MAINTENANCE</v>
          </cell>
          <cell r="G124">
            <v>2663</v>
          </cell>
        </row>
        <row r="125">
          <cell r="E125" t="str">
            <v>2100-3025</v>
          </cell>
          <cell r="F125" t="str">
            <v>FACILITIES &amp; CAPITAL PROGRAMS - ADMIN</v>
          </cell>
          <cell r="G125">
            <v>128</v>
          </cell>
        </row>
        <row r="126">
          <cell r="E126" t="str">
            <v>2100-3028</v>
          </cell>
          <cell r="F126" t="str">
            <v>FACILITIES CORPORATE CENTER PROJECTS</v>
          </cell>
          <cell r="G126">
            <v>38</v>
          </cell>
        </row>
        <row r="127">
          <cell r="E127" t="str">
            <v>2100-3030</v>
          </cell>
          <cell r="F127" t="str">
            <v>CORPORATE REAL ESTATE MANAGER</v>
          </cell>
          <cell r="G127">
            <v>231</v>
          </cell>
        </row>
        <row r="128">
          <cell r="E128" t="str">
            <v>2100-3303</v>
          </cell>
          <cell r="F128" t="str">
            <v>RE RESOURCES</v>
          </cell>
          <cell r="G128">
            <v>492</v>
          </cell>
        </row>
        <row r="129">
          <cell r="E129" t="str">
            <v>2100-3323</v>
          </cell>
          <cell r="F129" t="str">
            <v>FACILITIES OPERATIONS SOUTH MANAGER</v>
          </cell>
          <cell r="G129">
            <v>491</v>
          </cell>
        </row>
        <row r="130">
          <cell r="E130" t="str">
            <v>2100-3415</v>
          </cell>
          <cell r="F130" t="str">
            <v>UTILITY SECURITY SERVICES</v>
          </cell>
          <cell r="G130">
            <v>0</v>
          </cell>
        </row>
        <row r="131">
          <cell r="E131" t="str">
            <v>2100-3610</v>
          </cell>
          <cell r="F131" t="str">
            <v>RB DATA CENTER &amp; ANNEX</v>
          </cell>
          <cell r="G131">
            <v>758</v>
          </cell>
        </row>
        <row r="132">
          <cell r="E132" t="str">
            <v>2100-3714</v>
          </cell>
          <cell r="F132" t="str">
            <v>DIRECTOR - REAL ESTATE &amp; LAND SERVICES</v>
          </cell>
          <cell r="G132">
            <v>415</v>
          </cell>
        </row>
        <row r="133">
          <cell r="E133" t="str">
            <v>2100-3719</v>
          </cell>
          <cell r="F133" t="str">
            <v>FACILITIES ENERGY MANAGEMENT - SDGE</v>
          </cell>
          <cell r="G133">
            <v>0</v>
          </cell>
        </row>
        <row r="134">
          <cell r="E134" t="str">
            <v>2100-3977</v>
          </cell>
          <cell r="F134" t="str">
            <v>RE PLANNING-MAC</v>
          </cell>
          <cell r="G134">
            <v>11</v>
          </cell>
        </row>
        <row r="135">
          <cell r="E135" t="str">
            <v>1EV000.000</v>
          </cell>
          <cell r="F135" t="str">
            <v>ENVIRONMENTAL  SDGE NSS Cost Center</v>
          </cell>
          <cell r="G135">
            <v>4015</v>
          </cell>
        </row>
        <row r="136">
          <cell r="E136" t="str">
            <v>1EV001.000</v>
          </cell>
          <cell r="F136" t="str">
            <v>RNERBA-ENV FEES-ELECTRIC REFUNDABLE</v>
          </cell>
          <cell r="G136">
            <v>0</v>
          </cell>
        </row>
        <row r="137">
          <cell r="E137" t="str">
            <v>1EV001.001</v>
          </cell>
          <cell r="F137" t="str">
            <v>RNERBA-PCB Phase Out</v>
          </cell>
          <cell r="G137">
            <v>0</v>
          </cell>
        </row>
        <row r="138">
          <cell r="E138" t="str">
            <v>1EV001.002</v>
          </cell>
          <cell r="F138" t="str">
            <v>RNERBA-AB32 Fees-Electric</v>
          </cell>
          <cell r="G138">
            <v>287</v>
          </cell>
        </row>
        <row r="139">
          <cell r="E139" t="str">
            <v>1EV001.003</v>
          </cell>
          <cell r="F139" t="str">
            <v>RNERBA-MS4-Electric</v>
          </cell>
          <cell r="G139">
            <v>16</v>
          </cell>
        </row>
        <row r="140">
          <cell r="E140" t="str">
            <v>1EV001.004</v>
          </cell>
          <cell r="F140" t="str">
            <v>RNERBA-Res for future use-Electric</v>
          </cell>
          <cell r="G140">
            <v>0</v>
          </cell>
        </row>
        <row r="141">
          <cell r="E141" t="str">
            <v>1EV001.005</v>
          </cell>
          <cell r="F141" t="str">
            <v>RNERBA-Res for future use-Electric</v>
          </cell>
          <cell r="G141">
            <v>0</v>
          </cell>
        </row>
        <row r="142">
          <cell r="E142" t="str">
            <v>1EV002.000</v>
          </cell>
          <cell r="F142" t="str">
            <v>RNERBA-ENV FEES-GAS REFUNDABLE</v>
          </cell>
          <cell r="G142">
            <v>0</v>
          </cell>
        </row>
        <row r="143">
          <cell r="E143" t="str">
            <v>1EV002.001</v>
          </cell>
          <cell r="F143" t="str">
            <v>RNERBA-Subpart W</v>
          </cell>
          <cell r="G143">
            <v>0</v>
          </cell>
        </row>
        <row r="144">
          <cell r="E144" t="str">
            <v>1EV002.002</v>
          </cell>
          <cell r="F144" t="str">
            <v>RNERBA-AB32 Fees-Gas</v>
          </cell>
          <cell r="G144">
            <v>517</v>
          </cell>
        </row>
        <row r="145">
          <cell r="E145" t="str">
            <v>1EV002.003</v>
          </cell>
          <cell r="F145" t="str">
            <v>RNERBA-LDAR</v>
          </cell>
          <cell r="G145">
            <v>0</v>
          </cell>
        </row>
        <row r="146">
          <cell r="E146" t="str">
            <v>1EV002.004</v>
          </cell>
          <cell r="F146" t="str">
            <v>RNERBA-MS4-Gas</v>
          </cell>
          <cell r="G146">
            <v>15</v>
          </cell>
        </row>
        <row r="147">
          <cell r="E147" t="str">
            <v>1EV002.005</v>
          </cell>
          <cell r="F147" t="str">
            <v>RNERBA-Res for future use-Gas</v>
          </cell>
          <cell r="G147">
            <v>0</v>
          </cell>
        </row>
        <row r="148">
          <cell r="E148" t="str">
            <v>1EV002.006</v>
          </cell>
          <cell r="F148" t="str">
            <v>RNERBA-Res for future use-Gas</v>
          </cell>
          <cell r="G148">
            <v>0</v>
          </cell>
        </row>
        <row r="149">
          <cell r="E149" t="str">
            <v>2100-0632</v>
          </cell>
          <cell r="F149" t="str">
            <v>ENVIRONMENTAL LAB OPERATIONS</v>
          </cell>
          <cell r="G149">
            <v>660</v>
          </cell>
        </row>
        <row r="150">
          <cell r="E150" t="str">
            <v>2100-3282</v>
          </cell>
          <cell r="F150" t="str">
            <v>ENVIRONMENTAL COMMUNICATIONS</v>
          </cell>
          <cell r="G150">
            <v>757</v>
          </cell>
        </row>
        <row r="151">
          <cell r="E151" t="str">
            <v>2100-3588</v>
          </cell>
          <cell r="F151" t="str">
            <v>VP OPERATIONS SUPPORT</v>
          </cell>
          <cell r="G151">
            <v>439</v>
          </cell>
        </row>
        <row r="152">
          <cell r="E152" t="str">
            <v>2100-3589</v>
          </cell>
          <cell r="F152" t="str">
            <v>ENVIRONMENTAL SERVICES DIRECTOR</v>
          </cell>
          <cell r="G152">
            <v>249</v>
          </cell>
        </row>
        <row r="153">
          <cell r="E153" t="str">
            <v>1IT001.000</v>
          </cell>
          <cell r="F153" t="str">
            <v>IT Applications NSS</v>
          </cell>
          <cell r="G153">
            <v>17489</v>
          </cell>
        </row>
        <row r="154">
          <cell r="E154" t="str">
            <v>1IT002.000</v>
          </cell>
          <cell r="F154" t="str">
            <v>IT Infrastructue NSS</v>
          </cell>
          <cell r="G154">
            <v>15198</v>
          </cell>
        </row>
        <row r="155">
          <cell r="E155" t="str">
            <v>1IT003.000</v>
          </cell>
          <cell r="F155" t="str">
            <v>IT Support NSS</v>
          </cell>
          <cell r="G155">
            <v>-2946</v>
          </cell>
        </row>
        <row r="156">
          <cell r="E156" t="str">
            <v>2100-0207</v>
          </cell>
          <cell r="F156" t="str">
            <v>TELECOM FIELD VOICE - SDGE</v>
          </cell>
          <cell r="G156">
            <v>2044</v>
          </cell>
        </row>
        <row r="157">
          <cell r="E157" t="str">
            <v>2100-3064</v>
          </cell>
          <cell r="F157" t="str">
            <v>VP INFORMATION TECHNOLOGY</v>
          </cell>
          <cell r="G157">
            <v>0</v>
          </cell>
        </row>
        <row r="158">
          <cell r="E158" t="str">
            <v>2100-3071</v>
          </cell>
          <cell r="F158" t="str">
            <v>SAP ACCOUNTING &amp; FINANCIAL SYSTEMS</v>
          </cell>
          <cell r="G158">
            <v>1620</v>
          </cell>
        </row>
        <row r="159">
          <cell r="E159" t="str">
            <v>2100-3072</v>
          </cell>
          <cell r="F159" t="str">
            <v>SUPPLY CHAIN &amp; LOGISTICS SYSTEMS</v>
          </cell>
          <cell r="G159">
            <v>1573</v>
          </cell>
        </row>
        <row r="160">
          <cell r="E160" t="str">
            <v>2100-3073</v>
          </cell>
          <cell r="F160" t="str">
            <v>ENTERPRISE INTEGRATION SERVICES</v>
          </cell>
          <cell r="G160">
            <v>1654</v>
          </cell>
        </row>
        <row r="161">
          <cell r="E161" t="str">
            <v>2100-3074</v>
          </cell>
          <cell r="F161" t="str">
            <v>SSDS PROJECT OFFICE</v>
          </cell>
          <cell r="G161">
            <v>653</v>
          </cell>
        </row>
        <row r="162">
          <cell r="E162" t="str">
            <v>2100-3076</v>
          </cell>
          <cell r="F162" t="str">
            <v>CORPORATE SYSTEMS</v>
          </cell>
          <cell r="G162">
            <v>0</v>
          </cell>
        </row>
        <row r="163">
          <cell r="E163" t="str">
            <v>2100-3079</v>
          </cell>
          <cell r="F163" t="str">
            <v>SCG CUSTOMER CARE PROJECT OFFICE</v>
          </cell>
          <cell r="G163">
            <v>0</v>
          </cell>
        </row>
        <row r="164">
          <cell r="E164" t="str">
            <v>2100-3080</v>
          </cell>
          <cell r="F164" t="str">
            <v>MAJOR MARKETS &amp; CUSTOMER SELF SERVICE</v>
          </cell>
          <cell r="G164">
            <v>0</v>
          </cell>
        </row>
        <row r="165">
          <cell r="E165" t="str">
            <v>2100-3082</v>
          </cell>
          <cell r="F165" t="str">
            <v>SOFTWARE DEV - WORK MEAS SYSTEMS</v>
          </cell>
          <cell r="G165">
            <v>0</v>
          </cell>
        </row>
        <row r="166">
          <cell r="E166" t="str">
            <v>2100-3083</v>
          </cell>
          <cell r="F166" t="str">
            <v>SOFTWARE DEV - WORK MEAS SYSTEMS</v>
          </cell>
          <cell r="G166">
            <v>0</v>
          </cell>
        </row>
        <row r="167">
          <cell r="E167" t="str">
            <v>2100-3088</v>
          </cell>
          <cell r="F167" t="str">
            <v>SOFTWARE DEV - WORK MEAS SYSTEMS</v>
          </cell>
          <cell r="G167">
            <v>326</v>
          </cell>
        </row>
        <row r="168">
          <cell r="E168" t="str">
            <v>2100-3089</v>
          </cell>
          <cell r="F168" t="str">
            <v>BUSINESS INTELLIGENCE GROUP</v>
          </cell>
          <cell r="G168">
            <v>894</v>
          </cell>
        </row>
        <row r="169">
          <cell r="E169" t="str">
            <v>2100-3091</v>
          </cell>
          <cell r="F169" t="str">
            <v>SOFTWARE DEV - DATABASE ADMINISTRATOR</v>
          </cell>
          <cell r="G169">
            <v>2069</v>
          </cell>
        </row>
        <row r="170">
          <cell r="E170" t="str">
            <v>2100-3095</v>
          </cell>
          <cell r="F170" t="str">
            <v>NETORK COMMUNICATION SERVICES DIRECTOR</v>
          </cell>
          <cell r="G170">
            <v>34</v>
          </cell>
        </row>
        <row r="171">
          <cell r="E171" t="str">
            <v>2100-3096</v>
          </cell>
          <cell r="F171" t="str">
            <v>NETWORK ENGINEERING-NCS</v>
          </cell>
          <cell r="G171">
            <v>0</v>
          </cell>
        </row>
        <row r="172">
          <cell r="E172" t="str">
            <v>2100-3097</v>
          </cell>
          <cell r="F172" t="str">
            <v>CLIENT TECHNOLOGY &amp; DEPOT SERVICES</v>
          </cell>
          <cell r="G172">
            <v>1655</v>
          </cell>
        </row>
        <row r="173">
          <cell r="E173" t="str">
            <v>2100-3098</v>
          </cell>
          <cell r="F173" t="str">
            <v>ENTERPRISE SERVER GROUP</v>
          </cell>
          <cell r="G173">
            <v>0</v>
          </cell>
        </row>
        <row r="174">
          <cell r="E174" t="str">
            <v>2100-3099</v>
          </cell>
          <cell r="F174" t="str">
            <v>DESKTOP HARDWARE</v>
          </cell>
          <cell r="G174">
            <v>-1</v>
          </cell>
        </row>
        <row r="175">
          <cell r="E175" t="str">
            <v>2100-3100</v>
          </cell>
          <cell r="F175" t="str">
            <v>MIDDLEWARE AND INTERNET ENGINEERING</v>
          </cell>
          <cell r="G175">
            <v>570</v>
          </cell>
        </row>
        <row r="176">
          <cell r="E176" t="str">
            <v>2100-3102</v>
          </cell>
          <cell r="F176" t="str">
            <v>INFRASTRUCTURE ENG &amp; OPS DIRECTOR</v>
          </cell>
          <cell r="G176">
            <v>544</v>
          </cell>
        </row>
        <row r="177">
          <cell r="E177" t="str">
            <v>2100-3103</v>
          </cell>
          <cell r="F177" t="str">
            <v>CSC CONTRACT SERVICES</v>
          </cell>
          <cell r="G177">
            <v>0</v>
          </cell>
        </row>
        <row r="178">
          <cell r="E178" t="str">
            <v>2100-3105</v>
          </cell>
          <cell r="F178" t="str">
            <v>STORAGE  AND ADMINISTRATION</v>
          </cell>
          <cell r="G178">
            <v>0</v>
          </cell>
        </row>
        <row r="179">
          <cell r="E179" t="str">
            <v>2100-3106</v>
          </cell>
          <cell r="F179" t="str">
            <v>NETWORK/TELECOM SERVICES - SDG&amp;E</v>
          </cell>
          <cell r="G179">
            <v>5947</v>
          </cell>
        </row>
        <row r="180">
          <cell r="E180" t="str">
            <v>2100-3107</v>
          </cell>
          <cell r="F180" t="str">
            <v>ENTERPRISE OPERATIONS</v>
          </cell>
          <cell r="G180">
            <v>2</v>
          </cell>
        </row>
        <row r="181">
          <cell r="E181" t="str">
            <v>2100-3161</v>
          </cell>
          <cell r="F181" t="str">
            <v>CHIEF ADMIN OFFICER</v>
          </cell>
          <cell r="G181">
            <v>596</v>
          </cell>
        </row>
        <row r="182">
          <cell r="E182" t="str">
            <v>2100-3317</v>
          </cell>
          <cell r="F182" t="str">
            <v>IT ACCOUNT MANAGEMENT</v>
          </cell>
          <cell r="G182">
            <v>672</v>
          </cell>
        </row>
        <row r="183">
          <cell r="E183" t="str">
            <v>2100-3334</v>
          </cell>
          <cell r="F183" t="str">
            <v>SERVER MANAGEMENT</v>
          </cell>
          <cell r="G183">
            <v>888</v>
          </cell>
        </row>
        <row r="184">
          <cell r="E184" t="str">
            <v>2100-3335</v>
          </cell>
          <cell r="F184" t="str">
            <v>UNIX SERVER GROUP</v>
          </cell>
          <cell r="G184">
            <v>0</v>
          </cell>
        </row>
        <row r="185">
          <cell r="E185" t="str">
            <v>2100-3494</v>
          </cell>
          <cell r="F185" t="str">
            <v>DISTRIBUTED CONTRACTS</v>
          </cell>
          <cell r="G185">
            <v>0</v>
          </cell>
        </row>
        <row r="186">
          <cell r="E186" t="str">
            <v>2100-3495</v>
          </cell>
          <cell r="F186" t="str">
            <v>MAINFRAME CONTRACTS</v>
          </cell>
          <cell r="G186">
            <v>0</v>
          </cell>
        </row>
        <row r="187">
          <cell r="E187" t="str">
            <v>2100-3498</v>
          </cell>
          <cell r="F187" t="str">
            <v>INFRASTRUCTURE PROGRAM OFFICE</v>
          </cell>
          <cell r="G187">
            <v>369</v>
          </cell>
        </row>
        <row r="188">
          <cell r="E188" t="str">
            <v>2100-3500</v>
          </cell>
          <cell r="F188" t="str">
            <v>IT NETWORK FIELD - LAN/WAN VOICE</v>
          </cell>
          <cell r="G188">
            <v>1</v>
          </cell>
        </row>
        <row r="189">
          <cell r="E189" t="str">
            <v>2100-3501</v>
          </cell>
          <cell r="F189" t="str">
            <v>IT NETWORK HARDWARE SOFTWARE MAINTENANCE</v>
          </cell>
          <cell r="G189">
            <v>0</v>
          </cell>
        </row>
        <row r="190">
          <cell r="E190" t="str">
            <v>2100-3502</v>
          </cell>
          <cell r="F190" t="str">
            <v>ENTERPRISE COMMAND CENTER</v>
          </cell>
          <cell r="G190">
            <v>2087</v>
          </cell>
        </row>
        <row r="191">
          <cell r="E191" t="str">
            <v>2100-3544</v>
          </cell>
          <cell r="F191" t="str">
            <v>WINTEL SERVER GROUP</v>
          </cell>
          <cell r="G191">
            <v>0</v>
          </cell>
        </row>
        <row r="192">
          <cell r="E192" t="str">
            <v>2100-3548</v>
          </cell>
          <cell r="F192" t="str">
            <v>ENT SVC MGT &amp; HELP DESK</v>
          </cell>
          <cell r="G192">
            <v>0</v>
          </cell>
        </row>
        <row r="193">
          <cell r="E193" t="str">
            <v>2100-3623</v>
          </cell>
          <cell r="F193" t="str">
            <v>SHARED SOFTWARE DEVELOPMENT CONTRACTS</v>
          </cell>
          <cell r="G193">
            <v>6251</v>
          </cell>
        </row>
        <row r="194">
          <cell r="E194" t="str">
            <v>2100-3683</v>
          </cell>
          <cell r="F194" t="str">
            <v>PROJECT IMPROVEMENT OFFICE-NCS</v>
          </cell>
          <cell r="G194">
            <v>217</v>
          </cell>
        </row>
        <row r="195">
          <cell r="E195" t="str">
            <v>2100-3684</v>
          </cell>
          <cell r="F195" t="str">
            <v>SERVICE DELIVERY - NCS</v>
          </cell>
          <cell r="G195">
            <v>768</v>
          </cell>
        </row>
        <row r="196">
          <cell r="E196" t="str">
            <v>2100-3698</v>
          </cell>
          <cell r="F196" t="str">
            <v>SERVICE DEVELOPMENT PROGRAM MANAGEMENT</v>
          </cell>
          <cell r="G196">
            <v>293</v>
          </cell>
        </row>
        <row r="197">
          <cell r="E197" t="str">
            <v>2100-3699</v>
          </cell>
          <cell r="F197" t="str">
            <v>CUSTOMER ANALYTICS SYSTEM</v>
          </cell>
          <cell r="G197">
            <v>486</v>
          </cell>
        </row>
        <row r="198">
          <cell r="E198" t="str">
            <v>2100-3713</v>
          </cell>
          <cell r="F198" t="str">
            <v>FIELD FORCE PROGRAM DELIVERY TEAM</v>
          </cell>
          <cell r="G198">
            <v>55</v>
          </cell>
        </row>
        <row r="199">
          <cell r="E199" t="str">
            <v>2100-3733</v>
          </cell>
          <cell r="F199" t="str">
            <v>SVP &amp; CITO</v>
          </cell>
          <cell r="G199">
            <v>844</v>
          </cell>
        </row>
        <row r="200">
          <cell r="E200" t="str">
            <v>2100-3754</v>
          </cell>
          <cell r="F200" t="str">
            <v>IT PORTFOLIO MANAGEMENT</v>
          </cell>
          <cell r="G200">
            <v>0</v>
          </cell>
        </row>
        <row r="201">
          <cell r="E201" t="str">
            <v>2100-3762</v>
          </cell>
          <cell r="F201" t="str">
            <v>IT ENTERPRISE TRAINING AND CC</v>
          </cell>
          <cell r="G201">
            <v>0</v>
          </cell>
        </row>
        <row r="202">
          <cell r="E202" t="str">
            <v>2100-3807</v>
          </cell>
          <cell r="F202" t="str">
            <v>ENTERPRISE FINANCIAL &amp; OPS SOLUTION</v>
          </cell>
          <cell r="G202">
            <v>150</v>
          </cell>
        </row>
        <row r="203">
          <cell r="E203" t="str">
            <v>2100-3814</v>
          </cell>
          <cell r="F203" t="str">
            <v>DIRECTOR IT INFRASTRUCTURE</v>
          </cell>
          <cell r="G203">
            <v>1098</v>
          </cell>
        </row>
        <row r="204">
          <cell r="E204" t="str">
            <v>2100-3824</v>
          </cell>
          <cell r="F204" t="str">
            <v>INFRAST PRGRM OFFICE</v>
          </cell>
          <cell r="G204">
            <v>758</v>
          </cell>
        </row>
        <row r="205">
          <cell r="E205" t="str">
            <v>2100-3835</v>
          </cell>
          <cell r="F205" t="str">
            <v>SDGE NETWRK INTEGRA</v>
          </cell>
          <cell r="G205">
            <v>0</v>
          </cell>
        </row>
        <row r="206">
          <cell r="E206" t="str">
            <v>2100-3842</v>
          </cell>
          <cell r="F206" t="str">
            <v>IT ASSOCIATE PROGRAM</v>
          </cell>
          <cell r="G206">
            <v>1417</v>
          </cell>
        </row>
        <row r="207">
          <cell r="E207" t="str">
            <v>2100-3843</v>
          </cell>
          <cell r="F207" t="str">
            <v>SCG NETWORK INTEGRATION</v>
          </cell>
          <cell r="G207">
            <v>0</v>
          </cell>
        </row>
        <row r="208">
          <cell r="E208" t="str">
            <v>2100-3846</v>
          </cell>
          <cell r="F208" t="str">
            <v>IT PORTFOLIO MANAGEMENT</v>
          </cell>
          <cell r="G208">
            <v>0</v>
          </cell>
        </row>
        <row r="209">
          <cell r="E209" t="str">
            <v>2100-3848</v>
          </cell>
          <cell r="F209" t="str">
            <v>CUSTOMER ANALYTICS SYSTEM</v>
          </cell>
          <cell r="G209">
            <v>670</v>
          </cell>
        </row>
        <row r="210">
          <cell r="E210" t="str">
            <v>2100-3855</v>
          </cell>
          <cell r="F210" t="str">
            <v>CLINT SERVICES MAINTENANCE &amp; SUPPORT</v>
          </cell>
          <cell r="G210">
            <v>2</v>
          </cell>
        </row>
        <row r="211">
          <cell r="E211" t="str">
            <v>2100-3856</v>
          </cell>
          <cell r="F211" t="str">
            <v>VOICE LEASED CIRCUITS</v>
          </cell>
          <cell r="G211">
            <v>974</v>
          </cell>
        </row>
        <row r="212">
          <cell r="E212" t="str">
            <v>2100-3857</v>
          </cell>
          <cell r="F212" t="str">
            <v>IM CONTRACTS</v>
          </cell>
          <cell r="G212">
            <v>0</v>
          </cell>
        </row>
        <row r="213">
          <cell r="E213" t="str">
            <v>2100-3884</v>
          </cell>
          <cell r="F213" t="str">
            <v>MGD SVC VOICE ENTERP</v>
          </cell>
          <cell r="G213">
            <v>2397</v>
          </cell>
        </row>
        <row r="214">
          <cell r="E214" t="str">
            <v>2100-3885</v>
          </cell>
          <cell r="F214" t="str">
            <v>VOICE ENTERP SUPPORT</v>
          </cell>
          <cell r="G214">
            <v>503</v>
          </cell>
        </row>
        <row r="215">
          <cell r="E215" t="str">
            <v>2100-3888</v>
          </cell>
          <cell r="F215" t="str">
            <v>IT PORTFOLIO MANAGEMENT</v>
          </cell>
          <cell r="G215">
            <v>68</v>
          </cell>
        </row>
        <row r="216">
          <cell r="E216" t="str">
            <v>2100-3900</v>
          </cell>
          <cell r="F216" t="str">
            <v>IT PORTFOLIO MANAGEMENT</v>
          </cell>
          <cell r="G216">
            <v>288</v>
          </cell>
        </row>
        <row r="217">
          <cell r="E217" t="str">
            <v>2100-3905</v>
          </cell>
          <cell r="F217" t="str">
            <v>ENTERPRISE MODELING TEST TEAM</v>
          </cell>
          <cell r="G217">
            <v>0</v>
          </cell>
        </row>
        <row r="218">
          <cell r="E218" t="str">
            <v>2100-3906</v>
          </cell>
          <cell r="F218" t="str">
            <v>SAP SECURITY</v>
          </cell>
          <cell r="G218">
            <v>0</v>
          </cell>
        </row>
        <row r="219">
          <cell r="E219" t="str">
            <v>2100-3916</v>
          </cell>
          <cell r="F219" t="str">
            <v>BI &amp; ANALYTICS ENGINEERING-SAS CONTRACTS</v>
          </cell>
          <cell r="G219">
            <v>4818</v>
          </cell>
        </row>
        <row r="220">
          <cell r="E220" t="str">
            <v>2100-3921</v>
          </cell>
          <cell r="F220" t="str">
            <v>IT&amp;OTI CONTRACTS SS</v>
          </cell>
          <cell r="G220">
            <v>10438</v>
          </cell>
        </row>
        <row r="221">
          <cell r="E221" t="str">
            <v>2100-3924</v>
          </cell>
          <cell r="F221" t="str">
            <v>BI &amp; ANALYTICS OPS-SAP CONTRACTS</v>
          </cell>
          <cell r="G221">
            <v>1468</v>
          </cell>
        </row>
        <row r="222">
          <cell r="E222" t="str">
            <v>2100-3926</v>
          </cell>
          <cell r="F222" t="str">
            <v>IT Communications</v>
          </cell>
          <cell r="G222">
            <v>193</v>
          </cell>
        </row>
        <row r="223">
          <cell r="E223" t="str">
            <v>2100-3933</v>
          </cell>
          <cell r="F223" t="str">
            <v>GIS &amp; ARCHITECTURE-SDGE</v>
          </cell>
          <cell r="G223">
            <v>0</v>
          </cell>
        </row>
        <row r="224">
          <cell r="E224" t="str">
            <v>2100-3954</v>
          </cell>
          <cell r="F224" t="str">
            <v>IT TELECOM PMO</v>
          </cell>
          <cell r="G224">
            <v>89</v>
          </cell>
        </row>
        <row r="225">
          <cell r="E225" t="str">
            <v>2100-3975</v>
          </cell>
          <cell r="F225" t="str">
            <v>SDGE NETWORK ENGINEERING</v>
          </cell>
          <cell r="G225">
            <v>275</v>
          </cell>
        </row>
        <row r="226">
          <cell r="E226" t="str">
            <v>2100-3979</v>
          </cell>
          <cell r="F226" t="str">
            <v>SCG IT INFRA SERVICES - DIRECTOR</v>
          </cell>
          <cell r="G226">
            <v>0</v>
          </cell>
        </row>
        <row r="227">
          <cell r="E227" t="str">
            <v>2100-4001</v>
          </cell>
          <cell r="F227" t="str">
            <v>IT PORTFOLIO MANAGEMENT</v>
          </cell>
          <cell r="G227">
            <v>0</v>
          </cell>
        </row>
        <row r="228">
          <cell r="E228" t="str">
            <v>2100-4003</v>
          </cell>
          <cell r="F228" t="str">
            <v>IT Communications</v>
          </cell>
          <cell r="G228">
            <v>0</v>
          </cell>
        </row>
        <row r="229">
          <cell r="E229" t="str">
            <v>2100-3101</v>
          </cell>
          <cell r="F229" t="str">
            <v>SECURITY POLICY AND AWARENESS</v>
          </cell>
          <cell r="G229">
            <v>957</v>
          </cell>
        </row>
        <row r="230">
          <cell r="E230" t="str">
            <v>2100-3763</v>
          </cell>
          <cell r="F230" t="str">
            <v>DIRECTOR - INFORMATION SECURITY</v>
          </cell>
          <cell r="G230">
            <v>367</v>
          </cell>
        </row>
        <row r="231">
          <cell r="E231" t="str">
            <v>2100-3774</v>
          </cell>
          <cell r="F231" t="str">
            <v>SECURITY ENGINEERING</v>
          </cell>
          <cell r="G231">
            <v>1433</v>
          </cell>
        </row>
        <row r="232">
          <cell r="E232" t="str">
            <v>2100-3775</v>
          </cell>
          <cell r="F232" t="str">
            <v>SECURITY OPERATIONS</v>
          </cell>
          <cell r="G232">
            <v>1757</v>
          </cell>
        </row>
        <row r="233">
          <cell r="E233" t="str">
            <v>2100-3781</v>
          </cell>
          <cell r="F233" t="str">
            <v>CRITICAL INFRASTRUCTURE PROTECTION</v>
          </cell>
          <cell r="G233">
            <v>3370</v>
          </cell>
        </row>
        <row r="234">
          <cell r="E234" t="str">
            <v>2100-3976</v>
          </cell>
          <cell r="F234" t="str">
            <v>INFORMATION SECURITY PROGRAMS</v>
          </cell>
          <cell r="G234">
            <v>22</v>
          </cell>
        </row>
        <row r="235">
          <cell r="E235" t="str">
            <v>1SE000.001</v>
          </cell>
          <cell r="F235" t="str">
            <v>SECC OUTSIDE SERVICES EMPLOYES - F923.1</v>
          </cell>
          <cell r="G235">
            <v>57211</v>
          </cell>
        </row>
        <row r="236">
          <cell r="E236" t="str">
            <v>1SE000.002</v>
          </cell>
          <cell r="F236" t="str">
            <v>SECC DERPRECIATION ROR - F923.4</v>
          </cell>
          <cell r="G236">
            <v>3711</v>
          </cell>
        </row>
        <row r="237">
          <cell r="E237" t="str">
            <v>1SN000.000</v>
          </cell>
          <cell r="F237" t="str">
            <v>SECC PROPERTY INSURANCE NON-NUCLEAR - 924.0</v>
          </cell>
          <cell r="G237">
            <v>9895</v>
          </cell>
        </row>
        <row r="238">
          <cell r="E238" t="str">
            <v>1SN000.001</v>
          </cell>
          <cell r="F238" t="str">
            <v>SECC PROPERTY INSURANCE NUCLEAR - 924.1</v>
          </cell>
          <cell r="G238">
            <v>14</v>
          </cell>
        </row>
        <row r="239">
          <cell r="E239" t="str">
            <v>1SN000.002</v>
          </cell>
          <cell r="F239" t="str">
            <v>RSECC EXCESS LIABILITY INSURANCE  PLPD - F925.0</v>
          </cell>
          <cell r="G239">
            <v>24446</v>
          </cell>
        </row>
        <row r="240">
          <cell r="E240" t="str">
            <v>1SN000.003</v>
          </cell>
          <cell r="F240" t="str">
            <v>EXCESS WORKERS COMPENSATION INSURANCE - F925.1</v>
          </cell>
          <cell r="G240">
            <v>1529</v>
          </cell>
        </row>
        <row r="241">
          <cell r="E241" t="str">
            <v>1SN000.004</v>
          </cell>
          <cell r="F241" t="str">
            <v>RSECC OTHER LIABILITY INSURANCE  NON-NUCLEAR - F925.3</v>
          </cell>
          <cell r="G241">
            <v>1401</v>
          </cell>
        </row>
        <row r="242">
          <cell r="E242" t="str">
            <v>1SN000.006</v>
          </cell>
          <cell r="F242" t="str">
            <v>RSECC EXCESS LIABILITY INSURANCE  PLPD - F925.5 Wildfire</v>
          </cell>
          <cell r="G242">
            <v>88985</v>
          </cell>
        </row>
        <row r="243">
          <cell r="E243" t="str">
            <v>1CP000.000</v>
          </cell>
          <cell r="F243" t="str">
            <v>COMPENSATION - VARIABLE PAY (GRC USE ONLY)</v>
          </cell>
          <cell r="G243">
            <v>70738</v>
          </cell>
        </row>
        <row r="244">
          <cell r="E244" t="str">
            <v>1CP000.001</v>
          </cell>
          <cell r="F244" t="str">
            <v>COMPENSATION - LTIP (GRC USE ONLY)</v>
          </cell>
          <cell r="G244">
            <v>8570</v>
          </cell>
        </row>
        <row r="245">
          <cell r="E245" t="str">
            <v>1CP000.002</v>
          </cell>
          <cell r="F245" t="str">
            <v>COMPENSATION - SPOT CASH (GRC USE ONLY)</v>
          </cell>
          <cell r="G245">
            <v>970</v>
          </cell>
        </row>
        <row r="246">
          <cell r="E246" t="str">
            <v>1CP000.003</v>
          </cell>
          <cell r="F246" t="str">
            <v>COMPENSATION - SPECIAL RECOGNITION AWARDS</v>
          </cell>
          <cell r="G246">
            <v>339</v>
          </cell>
        </row>
        <row r="247">
          <cell r="E247" t="str">
            <v>1PB000.000</v>
          </cell>
          <cell r="F247" t="str">
            <v>HEALTH BENEFITS-MEDICAL</v>
          </cell>
          <cell r="G247">
            <v>56204</v>
          </cell>
        </row>
        <row r="248">
          <cell r="E248" t="str">
            <v>1PB000.001</v>
          </cell>
          <cell r="F248" t="str">
            <v>HEALTH BENEFITS-DENTAL</v>
          </cell>
          <cell r="G248">
            <v>3993</v>
          </cell>
        </row>
        <row r="249">
          <cell r="E249" t="str">
            <v>1PB000.002</v>
          </cell>
          <cell r="F249" t="str">
            <v>HEALTH BENEFITS - VISION</v>
          </cell>
          <cell r="G249">
            <v>353</v>
          </cell>
        </row>
        <row r="250">
          <cell r="E250" t="str">
            <v>1PB000.003</v>
          </cell>
          <cell r="F250" t="str">
            <v>HEALTH BENEFITS-WELLNESS</v>
          </cell>
          <cell r="G250">
            <v>1117</v>
          </cell>
        </row>
        <row r="251">
          <cell r="E251" t="str">
            <v>1PB000.004</v>
          </cell>
          <cell r="F251" t="str">
            <v>HEALTH BENEFITS - EMP ASSISTANCE PROGRAM</v>
          </cell>
          <cell r="G251">
            <v>291</v>
          </cell>
        </row>
        <row r="252">
          <cell r="E252" t="str">
            <v>1PB000.005</v>
          </cell>
          <cell r="F252" t="str">
            <v>HEALTH BENEFITS-MENTAL HEALTH</v>
          </cell>
          <cell r="G252">
            <v>1903</v>
          </cell>
        </row>
        <row r="253">
          <cell r="E253" t="str">
            <v>1PB000.006</v>
          </cell>
          <cell r="F253" t="str">
            <v>WELFARE BENEFITS-AD&amp;D INSURANCE</v>
          </cell>
          <cell r="G253">
            <v>96</v>
          </cell>
        </row>
        <row r="254">
          <cell r="E254" t="str">
            <v>1PB000.007</v>
          </cell>
          <cell r="F254" t="str">
            <v>WELFARE BENEFITS - BUSINESS TRAVEL INS</v>
          </cell>
          <cell r="G254">
            <v>27</v>
          </cell>
        </row>
        <row r="255">
          <cell r="E255" t="str">
            <v>1PB000.008</v>
          </cell>
          <cell r="F255" t="str">
            <v>WELFARE BENEFITS-LIFE INSURANCE</v>
          </cell>
          <cell r="G255">
            <v>710</v>
          </cell>
        </row>
        <row r="256">
          <cell r="E256" t="str">
            <v>1PB000.009</v>
          </cell>
          <cell r="F256" t="str">
            <v>RETIREMENT BENEFITS - RETIREMENT SAVINGS PLAN</v>
          </cell>
          <cell r="G256">
            <v>17369</v>
          </cell>
        </row>
        <row r="257">
          <cell r="E257" t="str">
            <v>1PB000.010</v>
          </cell>
          <cell r="F257" t="str">
            <v>RETIREMENT BENEFITS - NQ SAVINGS PLAN</v>
          </cell>
          <cell r="G257">
            <v>245</v>
          </cell>
        </row>
        <row r="258">
          <cell r="E258" t="str">
            <v>1PB000.011</v>
          </cell>
          <cell r="F258" t="str">
            <v>RETIREMENT BENEFITS - SUPPLEMENTAL PENSION</v>
          </cell>
          <cell r="G258">
            <v>2370</v>
          </cell>
        </row>
        <row r="259">
          <cell r="E259" t="str">
            <v>1PB000.012</v>
          </cell>
          <cell r="F259" t="str">
            <v>OTHER BENEFITS - BENEFIT ADMIN FEES</v>
          </cell>
          <cell r="G259">
            <v>667</v>
          </cell>
        </row>
        <row r="260">
          <cell r="E260" t="str">
            <v>1PB000.013</v>
          </cell>
          <cell r="F260" t="str">
            <v>OTHER BENEFITS - EDUCATIONAL ASSISTANCE</v>
          </cell>
          <cell r="G260">
            <v>508</v>
          </cell>
        </row>
        <row r="261">
          <cell r="E261" t="str">
            <v>1PB000.014</v>
          </cell>
          <cell r="F261" t="str">
            <v>OTHER BENEFITS - EMERGENCY CARE</v>
          </cell>
          <cell r="G261">
            <v>159</v>
          </cell>
        </row>
        <row r="262">
          <cell r="E262" t="str">
            <v>1PB000.015</v>
          </cell>
          <cell r="F262" t="str">
            <v>OTHER BENEFITS - MASS TRANSIT</v>
          </cell>
          <cell r="G262">
            <v>86</v>
          </cell>
        </row>
        <row r="263">
          <cell r="E263" t="str">
            <v>1PB000.016</v>
          </cell>
          <cell r="F263" t="str">
            <v>OTHER BENEFITS - RETIREMENT ACTIVITIES</v>
          </cell>
          <cell r="G263">
            <v>67</v>
          </cell>
        </row>
        <row r="264">
          <cell r="E264" t="str">
            <v>1PB000.017</v>
          </cell>
          <cell r="F264" t="str">
            <v>OTHER BENEFITS - SERVICE RECOGNITION</v>
          </cell>
          <cell r="G264">
            <v>108</v>
          </cell>
        </row>
        <row r="265">
          <cell r="E265" t="str">
            <v>1PB000.018</v>
          </cell>
          <cell r="F265" t="str">
            <v>OTHER BENEFITS - SPECIAL EVENTS</v>
          </cell>
          <cell r="G265">
            <v>0</v>
          </cell>
        </row>
        <row r="266">
          <cell r="E266" t="str">
            <v>1PN000.000</v>
          </cell>
          <cell r="F266" t="str">
            <v>EMPLOYEE PENSION</v>
          </cell>
          <cell r="G266">
            <v>63970</v>
          </cell>
        </row>
        <row r="267">
          <cell r="E267" t="str">
            <v>1PN000.001</v>
          </cell>
          <cell r="F267" t="str">
            <v>EMPLOYEE PENSION-PBOP</v>
          </cell>
          <cell r="G267">
            <v>1430</v>
          </cell>
        </row>
        <row r="268">
          <cell r="E268" t="str">
            <v>1HR000.000</v>
          </cell>
          <cell r="F268" t="str">
            <v>Chief HR and Chief Administrative Officer</v>
          </cell>
          <cell r="G268">
            <v>597</v>
          </cell>
        </row>
        <row r="269">
          <cell r="E269" t="str">
            <v>1HR001.000</v>
          </cell>
          <cell r="F269" t="str">
            <v>Safety  Wellness and Disability Svcs</v>
          </cell>
          <cell r="G269">
            <v>1694</v>
          </cell>
        </row>
        <row r="270">
          <cell r="E270" t="str">
            <v>1HR002.000</v>
          </cell>
          <cell r="F270" t="str">
            <v>Long-Term Disability (LTD)</v>
          </cell>
          <cell r="G270">
            <v>1187</v>
          </cell>
        </row>
        <row r="271">
          <cell r="E271" t="str">
            <v>1HR002.001</v>
          </cell>
          <cell r="F271" t="str">
            <v>Workers Compensation (WC)</v>
          </cell>
          <cell r="G271">
            <v>4008</v>
          </cell>
        </row>
        <row r="272">
          <cell r="E272" t="str">
            <v>1HR003.000</v>
          </cell>
          <cell r="F272" t="str">
            <v>Diversity and Workforce Management</v>
          </cell>
          <cell r="G272">
            <v>1986</v>
          </cell>
        </row>
        <row r="273">
          <cell r="E273" t="str">
            <v>1HR004.000</v>
          </cell>
          <cell r="F273" t="str">
            <v>Organizational Effectiveness</v>
          </cell>
          <cell r="G273">
            <v>2177</v>
          </cell>
        </row>
        <row r="274">
          <cell r="E274" t="str">
            <v>1HR005.000</v>
          </cell>
          <cell r="F274" t="str">
            <v>Employee Communications</v>
          </cell>
          <cell r="G274">
            <v>338</v>
          </cell>
        </row>
        <row r="275">
          <cell r="E275" t="str">
            <v>1HR007.000</v>
          </cell>
          <cell r="F275" t="str">
            <v>HR Diversity</v>
          </cell>
          <cell r="G275">
            <v>175</v>
          </cell>
        </row>
        <row r="276">
          <cell r="E276" t="str">
            <v>1HR008.000</v>
          </cell>
          <cell r="F276" t="str">
            <v>Offices of the President and COO</v>
          </cell>
          <cell r="G276">
            <v>2395</v>
          </cell>
        </row>
        <row r="277">
          <cell r="E277" t="str">
            <v>2100-0214</v>
          </cell>
          <cell r="F277" t="str">
            <v>SDG&amp;E FIELD SAFETY</v>
          </cell>
          <cell r="G277">
            <v>972</v>
          </cell>
        </row>
        <row r="278">
          <cell r="E278" t="str">
            <v>2100-0284</v>
          </cell>
          <cell r="F278" t="str">
            <v>DIR LABOR &amp; BUSINESS PARTNER</v>
          </cell>
          <cell r="G278">
            <v>1258</v>
          </cell>
        </row>
        <row r="279">
          <cell r="E279" t="str">
            <v>2100-3414</v>
          </cell>
          <cell r="F279" t="str">
            <v>Safety Compliance</v>
          </cell>
          <cell r="G279">
            <v>601</v>
          </cell>
        </row>
        <row r="280">
          <cell r="E280" t="str">
            <v>2100-3505</v>
          </cell>
          <cell r="F280" t="str">
            <v>EMP CARE SERVICES - SDGE</v>
          </cell>
          <cell r="G280">
            <v>768</v>
          </cell>
        </row>
        <row r="281">
          <cell r="E281" t="str">
            <v>2100-3506</v>
          </cell>
          <cell r="F281" t="str">
            <v>Employee Assistance Program (EAP) and Wellness Programs</v>
          </cell>
          <cell r="G281">
            <v>294</v>
          </cell>
        </row>
        <row r="282">
          <cell r="E282" t="str">
            <v>2100-3833</v>
          </cell>
          <cell r="F282" t="str">
            <v>BUSINESS PARTNER SOUTH</v>
          </cell>
          <cell r="G282">
            <v>407</v>
          </cell>
        </row>
        <row r="283">
          <cell r="E283" t="str">
            <v>2100-3834</v>
          </cell>
          <cell r="F283" t="str">
            <v>Manager Analysis &amp; Workforce Planning</v>
          </cell>
          <cell r="G283">
            <v>308</v>
          </cell>
        </row>
        <row r="284">
          <cell r="E284" t="str">
            <v>1AG001.000</v>
          </cell>
          <cell r="F284" t="str">
            <v>Oper CCTR-NSS-Controllers             -Plng &amp; Reg Accts</v>
          </cell>
          <cell r="G284">
            <v>4085</v>
          </cell>
        </row>
        <row r="285">
          <cell r="E285" t="str">
            <v>1AG002.000</v>
          </cell>
          <cell r="F285" t="str">
            <v>Oper CCTR-NSS-Controllers             -Fin Sys &amp; Bus Control</v>
          </cell>
          <cell r="G285">
            <v>469</v>
          </cell>
        </row>
        <row r="286">
          <cell r="E286" t="str">
            <v>1AG003.000</v>
          </cell>
          <cell r="F286" t="str">
            <v>Oper CCTR-NSS-Controllers             -Cost Accounting</v>
          </cell>
          <cell r="G286">
            <v>1981</v>
          </cell>
        </row>
        <row r="287">
          <cell r="E287" t="str">
            <v>1AG004.000</v>
          </cell>
          <cell r="F287" t="str">
            <v>Oper CCTR-NSS-Controllers             -Sundry Billing</v>
          </cell>
          <cell r="G287">
            <v>836</v>
          </cell>
        </row>
        <row r="288">
          <cell r="E288" t="str">
            <v>1AG005.000</v>
          </cell>
          <cell r="F288" t="str">
            <v>Oper CCTR-NSS-Controllers             -MARP</v>
          </cell>
          <cell r="G288">
            <v>212</v>
          </cell>
        </row>
        <row r="289">
          <cell r="E289" t="str">
            <v>1AG006.000</v>
          </cell>
          <cell r="F289" t="str">
            <v>Oper CCTR-NSS-Legal                   -Legal</v>
          </cell>
          <cell r="G289">
            <v>8744</v>
          </cell>
        </row>
        <row r="290">
          <cell r="E290" t="str">
            <v>1AG007.000</v>
          </cell>
          <cell r="F290" t="str">
            <v>Oper CCTR-NSS-Legal                   -Claims</v>
          </cell>
          <cell r="G290">
            <v>906</v>
          </cell>
        </row>
        <row r="291">
          <cell r="E291" t="str">
            <v>1AG008.000</v>
          </cell>
          <cell r="F291" t="str">
            <v>Oper CCTR-NSS-Legal                   -Claims Payments and R</v>
          </cell>
          <cell r="G291">
            <v>3756</v>
          </cell>
        </row>
        <row r="292">
          <cell r="E292" t="str">
            <v>1AG009.000</v>
          </cell>
          <cell r="F292" t="str">
            <v>Oper CCTR-NSS-Regulatory Affairs      -SDG&amp;E Tariff</v>
          </cell>
          <cell r="G292">
            <v>1101</v>
          </cell>
        </row>
        <row r="293">
          <cell r="E293" t="str">
            <v>1AG010.000</v>
          </cell>
          <cell r="F293" t="str">
            <v>Oper CCTR-NSS-Regulatory Affairs      -Fed Reg Compliance</v>
          </cell>
          <cell r="G293">
            <v>0</v>
          </cell>
        </row>
        <row r="294">
          <cell r="E294" t="str">
            <v>1AG012.000</v>
          </cell>
          <cell r="F294" t="str">
            <v>Oper CCTR-NSS-Use for Acctg Closing   -Community Relations</v>
          </cell>
          <cell r="G294">
            <v>31</v>
          </cell>
        </row>
        <row r="295">
          <cell r="E295" t="str">
            <v>1AG013.000</v>
          </cell>
          <cell r="F295" t="str">
            <v>Corp CCTR-NSS-Use for Acctg Closing   -Blank</v>
          </cell>
          <cell r="G295">
            <v>0</v>
          </cell>
        </row>
        <row r="296">
          <cell r="E296" t="str">
            <v>1AG014.000</v>
          </cell>
          <cell r="F296" t="str">
            <v>Other 925 Damages</v>
          </cell>
          <cell r="G296">
            <v>0</v>
          </cell>
        </row>
        <row r="297">
          <cell r="E297" t="str">
            <v>2100-0006</v>
          </cell>
          <cell r="F297" t="str">
            <v>Oper CCTR-USS-Regulatory Affairs      -GRC &amp; Rev Req</v>
          </cell>
          <cell r="G297">
            <v>0</v>
          </cell>
        </row>
        <row r="298">
          <cell r="E298" t="str">
            <v>2100-0274</v>
          </cell>
          <cell r="F298" t="str">
            <v>Oper CCTR-USS-Controllers             -AFFIL BILLING &amp; COSTI</v>
          </cell>
          <cell r="G298">
            <v>476</v>
          </cell>
        </row>
        <row r="299">
          <cell r="E299" t="str">
            <v>2100-0657</v>
          </cell>
          <cell r="F299" t="str">
            <v>Oper CCTR-USS-Controllers             -VP</v>
          </cell>
          <cell r="G299">
            <v>120</v>
          </cell>
        </row>
        <row r="300">
          <cell r="E300" t="str">
            <v>2100-3050</v>
          </cell>
          <cell r="F300" t="str">
            <v>Oper CCTR-USS-Controllers             -UTILITY ACCTG DIR &amp; S</v>
          </cell>
          <cell r="G300">
            <v>293</v>
          </cell>
        </row>
        <row r="301">
          <cell r="E301" t="str">
            <v>2100-3051</v>
          </cell>
          <cell r="F301" t="str">
            <v>Oper CCTR-USS-Controllers             -FINANCIAL ACCOUNTING</v>
          </cell>
          <cell r="G301">
            <v>909</v>
          </cell>
        </row>
        <row r="302">
          <cell r="E302" t="str">
            <v>2100-3052</v>
          </cell>
          <cell r="F302" t="str">
            <v>Oper CCTR-USS-Controllers             -REGULATORY REPORTING</v>
          </cell>
          <cell r="G302">
            <v>802</v>
          </cell>
        </row>
        <row r="303">
          <cell r="E303" t="str">
            <v>2100-3058</v>
          </cell>
          <cell r="F303" t="str">
            <v>Oper CCTR-USS-Controllers             -ACCOUNTS PAYABLE</v>
          </cell>
          <cell r="G303">
            <v>1086</v>
          </cell>
        </row>
        <row r="304">
          <cell r="E304" t="str">
            <v>2100-3067</v>
          </cell>
          <cell r="F304" t="str">
            <v>Oper CCTR-USS-Controllers             -IT BUSINESS PLNG &amp; BU</v>
          </cell>
          <cell r="G304">
            <v>746</v>
          </cell>
        </row>
        <row r="305">
          <cell r="E305" t="str">
            <v>2100-3162</v>
          </cell>
          <cell r="F305" t="str">
            <v>Oper CCTR-USS-Regulatory Affairs      -VP</v>
          </cell>
          <cell r="G305">
            <v>1146</v>
          </cell>
        </row>
        <row r="306">
          <cell r="E306" t="str">
            <v>2100-3427</v>
          </cell>
          <cell r="F306" t="str">
            <v>Oper CCTR-USS-Regulatory Affairs      - Case Management</v>
          </cell>
          <cell r="G306">
            <v>2228</v>
          </cell>
        </row>
        <row r="307">
          <cell r="E307" t="str">
            <v>2100-3428</v>
          </cell>
          <cell r="F307" t="str">
            <v>Oper CCTR-USS-Regulatory Affairs      -Dir &amp; Resource Plng &amp;</v>
          </cell>
          <cell r="G307">
            <v>0</v>
          </cell>
        </row>
        <row r="308">
          <cell r="E308" t="str">
            <v>2100-3430</v>
          </cell>
          <cell r="F308" t="str">
            <v>Oper CCTR-USS-Regulatory Affairs      -GRC &amp; Reg Case Suppor</v>
          </cell>
          <cell r="G308">
            <v>475</v>
          </cell>
        </row>
        <row r="309">
          <cell r="E309" t="str">
            <v>2100-3461</v>
          </cell>
          <cell r="F309" t="str">
            <v>Oper CCTR-USS-Plng &amp; Reg AcctsBUSINESS PLNG &amp; BDGTS CUSTOMER</v>
          </cell>
          <cell r="G309">
            <v>0</v>
          </cell>
        </row>
        <row r="310">
          <cell r="E310" t="str">
            <v>2100-3555</v>
          </cell>
          <cell r="F310" t="str">
            <v>Oper CCTR-USS-Controllers             -BUSINESS CONTROLS</v>
          </cell>
          <cell r="G310">
            <v>744</v>
          </cell>
        </row>
        <row r="311">
          <cell r="E311" t="str">
            <v>2100-3602</v>
          </cell>
          <cell r="F311" t="str">
            <v>Oper CCTR-USS-Regulatory Affairs      -GRC Data Analysis</v>
          </cell>
          <cell r="G311">
            <v>773</v>
          </cell>
        </row>
        <row r="312">
          <cell r="E312" t="str">
            <v>2100-3716</v>
          </cell>
          <cell r="F312" t="str">
            <v>Oper CCTR-USS-Regulatory AffairsRates &amp; Demand Analysis</v>
          </cell>
          <cell r="G312">
            <v>112</v>
          </cell>
        </row>
        <row r="313">
          <cell r="E313" t="str">
            <v>2100-3791</v>
          </cell>
          <cell r="F313" t="str">
            <v>Oper CCTR-USS-Extrnl&amp;State Legis Affrs-VP</v>
          </cell>
          <cell r="G313">
            <v>727</v>
          </cell>
        </row>
        <row r="314">
          <cell r="E314" t="str">
            <v>2100-3798</v>
          </cell>
          <cell r="F314" t="str">
            <v>Oper CCTR-USS-Controllers             -BANK REC &amp; ESCHEATMEN</v>
          </cell>
          <cell r="G314">
            <v>482</v>
          </cell>
        </row>
        <row r="315">
          <cell r="E315" t="str">
            <v>2100-3808</v>
          </cell>
          <cell r="F315" t="str">
            <v>Oper CCTR-USS-Regulatory AffairsCPUC/FERC Gas Cases</v>
          </cell>
          <cell r="G315">
            <v>127</v>
          </cell>
        </row>
        <row r="316">
          <cell r="E316" t="str">
            <v>2100-3845</v>
          </cell>
          <cell r="F316" t="str">
            <v>Oper CCTR-USS-Extrnl&amp;State Legis Affrs-Community Relations S</v>
          </cell>
          <cell r="G316">
            <v>0</v>
          </cell>
        </row>
        <row r="317">
          <cell r="E317" t="str">
            <v>2100-4005</v>
          </cell>
          <cell r="F317" t="str">
            <v>Oper CCTR-USS-Extrnl&amp;State Legis Affrs-Sacramento Ops/Gvtl A</v>
          </cell>
          <cell r="G317">
            <v>0</v>
          </cell>
        </row>
        <row r="318">
          <cell r="E318" t="str">
            <v>2100-4006</v>
          </cell>
          <cell r="F318" t="str">
            <v>Oper CCTR-USS-Extrnl&amp;State Legis Affrs-Reg Policy &amp; Leg Anal</v>
          </cell>
          <cell r="G318">
            <v>315</v>
          </cell>
        </row>
        <row r="319">
          <cell r="E319" t="str">
            <v>2100-4008</v>
          </cell>
          <cell r="F319" t="str">
            <v>Oper CCTR-USS-Extrnl&amp;State Legis Affrs-Media Relations</v>
          </cell>
          <cell r="G319">
            <v>973</v>
          </cell>
        </row>
        <row r="320">
          <cell r="E320" t="str">
            <v>2100-4009</v>
          </cell>
          <cell r="F320" t="str">
            <v>Oper CCTR-USS-Extrnl&amp;State Legis Affrs-Community Relations</v>
          </cell>
          <cell r="G320">
            <v>1025</v>
          </cell>
        </row>
        <row r="321">
          <cell r="E321" t="str">
            <v>2100-7100</v>
          </cell>
          <cell r="F321" t="str">
            <v>Compliance and Financial Systems Director</v>
          </cell>
          <cell r="G321">
            <v>296</v>
          </cell>
        </row>
        <row r="322">
          <cell r="E322"/>
          <cell r="F322"/>
          <cell r="G322">
            <v>1056519</v>
          </cell>
        </row>
        <row r="323">
          <cell r="E323" t="str">
            <v>2200-2547</v>
          </cell>
          <cell r="F323" t="str">
            <v>OPER RISK MGMT-SCG</v>
          </cell>
          <cell r="G323">
            <v>292</v>
          </cell>
        </row>
        <row r="324">
          <cell r="E324" t="str">
            <v>2200-0431</v>
          </cell>
          <cell r="F324" t="str">
            <v>FIELD SERVICES LEADERSHIP &amp; OPERATIONS ASSESSMENT</v>
          </cell>
          <cell r="G324">
            <v>275</v>
          </cell>
        </row>
        <row r="325">
          <cell r="E325" t="str">
            <v>2GD000.000</v>
          </cell>
          <cell r="F325" t="str">
            <v>Field Support</v>
          </cell>
          <cell r="G325">
            <v>21070</v>
          </cell>
        </row>
        <row r="326">
          <cell r="E326" t="str">
            <v>2GD000.001</v>
          </cell>
          <cell r="F326" t="str">
            <v>Leak Survey</v>
          </cell>
          <cell r="G326">
            <v>10711</v>
          </cell>
        </row>
        <row r="327">
          <cell r="E327" t="str">
            <v>2GD000.002</v>
          </cell>
          <cell r="F327" t="str">
            <v>Locate &amp; Mark</v>
          </cell>
          <cell r="G327">
            <v>16049</v>
          </cell>
        </row>
        <row r="328">
          <cell r="E328" t="str">
            <v>2GD000.003</v>
          </cell>
          <cell r="F328" t="str">
            <v>Main Maintenance</v>
          </cell>
          <cell r="G328">
            <v>20771</v>
          </cell>
        </row>
        <row r="329">
          <cell r="E329" t="str">
            <v>2GD000.004</v>
          </cell>
          <cell r="F329" t="str">
            <v>Service Maintenance</v>
          </cell>
          <cell r="G329">
            <v>16996</v>
          </cell>
        </row>
        <row r="330">
          <cell r="E330" t="str">
            <v>2GD000.005</v>
          </cell>
          <cell r="F330" t="str">
            <v>Tools Fittings &amp; Materials</v>
          </cell>
          <cell r="G330">
            <v>10307</v>
          </cell>
        </row>
        <row r="331">
          <cell r="E331" t="str">
            <v>2GD001.000</v>
          </cell>
          <cell r="F331" t="str">
            <v>Asset Management</v>
          </cell>
          <cell r="G331">
            <v>6964</v>
          </cell>
        </row>
        <row r="332">
          <cell r="E332" t="str">
            <v>2GD002.000</v>
          </cell>
          <cell r="F332" t="str">
            <v>Measurement &amp; Regulation</v>
          </cell>
          <cell r="G332">
            <v>14889</v>
          </cell>
        </row>
        <row r="333">
          <cell r="E333" t="str">
            <v>2GD003.000</v>
          </cell>
          <cell r="F333" t="str">
            <v>Cathodic Protection</v>
          </cell>
          <cell r="G333">
            <v>18321</v>
          </cell>
        </row>
        <row r="334">
          <cell r="E334" t="str">
            <v>2GD004.000</v>
          </cell>
          <cell r="F334" t="str">
            <v>Operations and Management</v>
          </cell>
          <cell r="G334">
            <v>7378</v>
          </cell>
        </row>
        <row r="335">
          <cell r="E335" t="str">
            <v>2GD005.000</v>
          </cell>
          <cell r="F335" t="str">
            <v>Regional Public Affairs</v>
          </cell>
          <cell r="G335">
            <v>4419</v>
          </cell>
        </row>
        <row r="336">
          <cell r="E336" t="str">
            <v>2200-0225</v>
          </cell>
          <cell r="F336" t="str">
            <v>USS - VP GAS SYSTEM INTEGRITY</v>
          </cell>
          <cell r="G336">
            <v>628</v>
          </cell>
        </row>
        <row r="337">
          <cell r="E337" t="str">
            <v>2200-0302</v>
          </cell>
          <cell r="F337" t="str">
            <v>BUSINESS PROCESS  ESS IMPLEMENTATION AND ESS MOBILE SOLUTION</v>
          </cell>
          <cell r="G337">
            <v>301</v>
          </cell>
        </row>
        <row r="338">
          <cell r="E338" t="str">
            <v>2200-0303</v>
          </cell>
          <cell r="F338" t="str">
            <v>APPLICATIONS</v>
          </cell>
          <cell r="G338">
            <v>478</v>
          </cell>
        </row>
        <row r="339">
          <cell r="E339" t="str">
            <v>2200-0305</v>
          </cell>
          <cell r="F339" t="str">
            <v>ESS PRODUCTION SUPPORT</v>
          </cell>
          <cell r="G339">
            <v>667</v>
          </cell>
        </row>
        <row r="340">
          <cell r="E340" t="str">
            <v>2200-0306</v>
          </cell>
          <cell r="F340" t="str">
            <v>WRK MGMT &amp; DATABASES</v>
          </cell>
          <cell r="G340">
            <v>1858</v>
          </cell>
        </row>
        <row r="341">
          <cell r="E341" t="str">
            <v>2200-0308</v>
          </cell>
          <cell r="F341" t="str">
            <v>CONTRACT &amp; MAINTENCANCE</v>
          </cell>
          <cell r="G341">
            <v>559</v>
          </cell>
        </row>
        <row r="342">
          <cell r="E342" t="str">
            <v>2200-2023</v>
          </cell>
          <cell r="F342" t="str">
            <v>FIELD TECHNOLOGIES</v>
          </cell>
          <cell r="G342">
            <v>416</v>
          </cell>
        </row>
        <row r="343">
          <cell r="E343" t="str">
            <v>2200-2144</v>
          </cell>
          <cell r="F343" t="str">
            <v>GAS SYSTEM INTEGRITY STAFF &amp;PROGRAMS</v>
          </cell>
          <cell r="G343">
            <v>319</v>
          </cell>
        </row>
        <row r="344">
          <cell r="E344" t="str">
            <v>2200-2344</v>
          </cell>
          <cell r="F344" t="str">
            <v>OPERATOR QUALIFICATION</v>
          </cell>
          <cell r="G344">
            <v>1951</v>
          </cell>
        </row>
        <row r="345">
          <cell r="E345" t="str">
            <v>2200-2345</v>
          </cell>
          <cell r="F345" t="str">
            <v>PIPELINE SYSTEM CONSTRUCTION POLICY</v>
          </cell>
          <cell r="G345">
            <v>1846</v>
          </cell>
        </row>
        <row r="346">
          <cell r="E346" t="str">
            <v>2200-2360</v>
          </cell>
          <cell r="F346" t="str">
            <v>QUALITY &amp; RISK</v>
          </cell>
          <cell r="G346">
            <v>1215</v>
          </cell>
        </row>
        <row r="347">
          <cell r="E347" t="str">
            <v>2200-2376</v>
          </cell>
          <cell r="F347" t="str">
            <v>ENTERPRISE GEOGRAPHIC INFORMATION SYSTEM (EGIS)</v>
          </cell>
          <cell r="G347">
            <v>2553</v>
          </cell>
        </row>
        <row r="348">
          <cell r="E348" t="str">
            <v>2200-2417</v>
          </cell>
          <cell r="F348" t="str">
            <v>SHARED PUBLIC AWARNESS ACTIVITIES</v>
          </cell>
          <cell r="G348">
            <v>537</v>
          </cell>
        </row>
        <row r="349">
          <cell r="E349" t="str">
            <v>2200-2473</v>
          </cell>
          <cell r="F349" t="str">
            <v>PIPELINE SAFETY &amp; COMPLIANCE MANAGER</v>
          </cell>
          <cell r="G349">
            <v>853</v>
          </cell>
        </row>
        <row r="350">
          <cell r="E350" t="str">
            <v>2200-2551</v>
          </cell>
          <cell r="F350" t="str">
            <v>PIPELINE SAFETY OVERSIGHT</v>
          </cell>
          <cell r="G350">
            <v>573</v>
          </cell>
        </row>
        <row r="351">
          <cell r="E351" t="str">
            <v>2200-7242</v>
          </cell>
          <cell r="F351" t="str">
            <v>RECORDS MANAGEMENT - from 2200-2361</v>
          </cell>
          <cell r="G351">
            <v>2550</v>
          </cell>
        </row>
        <row r="352">
          <cell r="E352" t="str">
            <v>2SI001.000</v>
          </cell>
          <cell r="F352" t="str">
            <v>GAS OPERATIONS TRAINING &amp; DEVELOPMENT</v>
          </cell>
          <cell r="G352">
            <v>4735</v>
          </cell>
        </row>
        <row r="353">
          <cell r="E353" t="str">
            <v>2SI002.000</v>
          </cell>
          <cell r="F353" t="str">
            <v>PIPELINE SAFETY &amp; COMPLIANCE</v>
          </cell>
          <cell r="G353">
            <v>2890</v>
          </cell>
        </row>
        <row r="354">
          <cell r="E354" t="str">
            <v>2SI003.000</v>
          </cell>
          <cell r="F354" t="str">
            <v>PUBLIC AWARENESS</v>
          </cell>
          <cell r="G354">
            <v>1642</v>
          </cell>
        </row>
        <row r="355">
          <cell r="E355" t="str">
            <v>2SI004.000</v>
          </cell>
          <cell r="F355" t="str">
            <v>ASSET MANAGEMENT</v>
          </cell>
          <cell r="G355">
            <v>2504</v>
          </cell>
        </row>
        <row r="356">
          <cell r="E356" t="str">
            <v>2SI005.000</v>
          </cell>
          <cell r="F356" t="str">
            <v>GAS CONTRACTOR CONTROLS</v>
          </cell>
          <cell r="G356">
            <v>3830</v>
          </cell>
        </row>
        <row r="357">
          <cell r="E357" t="str">
            <v>2200-0253</v>
          </cell>
          <cell r="F357" t="str">
            <v>DIRECTOR GAS TRANSMISSION - USS</v>
          </cell>
          <cell r="G357">
            <v>239</v>
          </cell>
        </row>
        <row r="358">
          <cell r="E358" t="str">
            <v>2200-0265</v>
          </cell>
          <cell r="F358" t="str">
            <v>Field Operations Managers - USS</v>
          </cell>
          <cell r="G358">
            <v>419</v>
          </cell>
        </row>
        <row r="359">
          <cell r="E359" t="str">
            <v>2200-2172</v>
          </cell>
          <cell r="F359" t="str">
            <v>TECHNICAL SERVICES MANAGER - USS</v>
          </cell>
          <cell r="G359">
            <v>356</v>
          </cell>
        </row>
        <row r="360">
          <cell r="E360" t="str">
            <v>2GT000.000</v>
          </cell>
          <cell r="F360" t="str">
            <v>Pipeline Operations</v>
          </cell>
          <cell r="G360">
            <v>14465</v>
          </cell>
        </row>
        <row r="361">
          <cell r="E361" t="str">
            <v>2GT001.000</v>
          </cell>
          <cell r="F361" t="str">
            <v>Compressor Station Operations</v>
          </cell>
          <cell r="G361">
            <v>9989</v>
          </cell>
        </row>
        <row r="362">
          <cell r="E362" t="str">
            <v>2GT002.000</v>
          </cell>
          <cell r="F362" t="str">
            <v>Technical Services</v>
          </cell>
          <cell r="G362">
            <v>26468</v>
          </cell>
        </row>
        <row r="363">
          <cell r="E363" t="str">
            <v>2MP001.000</v>
          </cell>
          <cell r="F363" t="str">
            <v>MAJOR PROJECTS MANAGEMENT &amp; OUTREACH</v>
          </cell>
          <cell r="G363">
            <v>3646</v>
          </cell>
        </row>
        <row r="364">
          <cell r="E364" t="str">
            <v>2MP002.000</v>
          </cell>
          <cell r="F364" t="str">
            <v>PROJECT &amp; CONSTRUCTION MANAGEMENT</v>
          </cell>
          <cell r="G364">
            <v>200</v>
          </cell>
        </row>
        <row r="365">
          <cell r="E365" t="str">
            <v>2MP003.000</v>
          </cell>
          <cell r="F365" t="str">
            <v>PROJECT CONTROLS  AND ESTIMATING</v>
          </cell>
          <cell r="G365">
            <v>124</v>
          </cell>
        </row>
        <row r="366">
          <cell r="E366" t="str">
            <v>2200-0300</v>
          </cell>
          <cell r="F366" t="str">
            <v>DIR ENG &amp; TECH SERVICES</v>
          </cell>
          <cell r="G366">
            <v>807</v>
          </cell>
        </row>
        <row r="367">
          <cell r="E367" t="str">
            <v>2200-0309</v>
          </cell>
          <cell r="F367" t="str">
            <v>MRC MANAGEMENT &amp; SPECIAL PROJECTS</v>
          </cell>
          <cell r="G367">
            <v>898</v>
          </cell>
        </row>
        <row r="368">
          <cell r="E368" t="str">
            <v>2200-0310</v>
          </cell>
          <cell r="F368" t="str">
            <v>MEASUREMENT &amp; DESIGN</v>
          </cell>
          <cell r="G368">
            <v>1165</v>
          </cell>
        </row>
        <row r="369">
          <cell r="E369" t="str">
            <v>2200-0311</v>
          </cell>
          <cell r="F369" t="str">
            <v>MEASUREMENT TECHNOLOGIES</v>
          </cell>
          <cell r="G369">
            <v>1279</v>
          </cell>
        </row>
        <row r="370">
          <cell r="E370" t="str">
            <v>2200-0312</v>
          </cell>
          <cell r="F370" t="str">
            <v>MEASUREMENT FIELD SUPPORT</v>
          </cell>
          <cell r="G370">
            <v>1250</v>
          </cell>
        </row>
        <row r="371">
          <cell r="E371" t="str">
            <v>2200-0318</v>
          </cell>
          <cell r="F371" t="str">
            <v>ENGINEERING DESIGN MANAGEMENT  PROCESS ENGINEERING &amp; DESIGN</v>
          </cell>
          <cell r="G371">
            <v>2079</v>
          </cell>
        </row>
        <row r="372">
          <cell r="E372" t="str">
            <v>2200-0320</v>
          </cell>
          <cell r="F372" t="str">
            <v>RESEARCH &amp; MATERIALS</v>
          </cell>
          <cell r="G372">
            <v>398</v>
          </cell>
        </row>
        <row r="373">
          <cell r="E373" t="str">
            <v>2200-0321</v>
          </cell>
          <cell r="F373" t="str">
            <v>MECHANICAL DESIGN</v>
          </cell>
          <cell r="G373">
            <v>179</v>
          </cell>
        </row>
        <row r="374">
          <cell r="E374" t="str">
            <v>2200-0322</v>
          </cell>
          <cell r="F374" t="str">
            <v>PIPELINE ENGINEERING</v>
          </cell>
          <cell r="G374">
            <v>671</v>
          </cell>
        </row>
        <row r="375">
          <cell r="E375" t="str">
            <v>2200-0323</v>
          </cell>
          <cell r="F375" t="str">
            <v>RESEARCH  PLANNING &amp; DEVELOPMENT</v>
          </cell>
          <cell r="G375">
            <v>39</v>
          </cell>
        </row>
        <row r="376">
          <cell r="E376" t="str">
            <v>2200-0799</v>
          </cell>
          <cell r="F376" t="str">
            <v>MRC - INTRUMENTATION REPAIR AND FIELD SUPPORT</v>
          </cell>
          <cell r="G376">
            <v>1325</v>
          </cell>
        </row>
        <row r="377">
          <cell r="E377" t="str">
            <v>2200-1178</v>
          </cell>
          <cell r="F377" t="str">
            <v>ENGINEERING ANALYSIS CENTER -  CHEMICAL LAB</v>
          </cell>
          <cell r="G377">
            <v>2132</v>
          </cell>
        </row>
        <row r="378">
          <cell r="E378" t="str">
            <v>2200-2248</v>
          </cell>
          <cell r="F378" t="str">
            <v>MRC STANDARDS</v>
          </cell>
          <cell r="G378">
            <v>729</v>
          </cell>
        </row>
        <row r="379">
          <cell r="E379" t="str">
            <v>2200-2377</v>
          </cell>
          <cell r="F379" t="str">
            <v>HIGH PRESSURE &amp; DISTRIBUTION ENGINEERING</v>
          </cell>
          <cell r="G379">
            <v>1290</v>
          </cell>
        </row>
        <row r="380">
          <cell r="E380" t="str">
            <v>2200-2487</v>
          </cell>
          <cell r="F380" t="str">
            <v>ELECTRICAL DESIGN</v>
          </cell>
          <cell r="G380">
            <v>154</v>
          </cell>
        </row>
        <row r="381">
          <cell r="E381" t="str">
            <v>2EN000.000</v>
          </cell>
          <cell r="F381" t="str">
            <v>GAS ENGINEERING  ANALYSIS CENTER   NGV and  ELECTRICAL FIELD</v>
          </cell>
          <cell r="G381">
            <v>6082</v>
          </cell>
        </row>
        <row r="382">
          <cell r="E382" t="str">
            <v>2EN001.000</v>
          </cell>
          <cell r="F382" t="str">
            <v>LAND SERVICES &amp; RIGHT OF WAY</v>
          </cell>
          <cell r="G382">
            <v>3625</v>
          </cell>
        </row>
        <row r="383">
          <cell r="E383" t="str">
            <v>2EN002.000</v>
          </cell>
          <cell r="F383" t="str">
            <v>CIVIL STRUCTURAL &amp; HAZARD MITIGATION ENGINEERING</v>
          </cell>
          <cell r="G383">
            <v>2516</v>
          </cell>
        </row>
        <row r="384">
          <cell r="E384" t="str">
            <v>2200-2594</v>
          </cell>
          <cell r="F384" t="str">
            <v>VICE PRESIDENT OF TRANSMISSION &amp; STORAGE</v>
          </cell>
          <cell r="G384">
            <v>434</v>
          </cell>
        </row>
        <row r="385">
          <cell r="E385" t="str">
            <v>2US000.000</v>
          </cell>
          <cell r="F385" t="str">
            <v>Underground Storage</v>
          </cell>
          <cell r="G385">
            <v>38698</v>
          </cell>
        </row>
        <row r="386">
          <cell r="E386" t="str">
            <v>2US001.000</v>
          </cell>
          <cell r="F386" t="str">
            <v>Storage Risk Management</v>
          </cell>
          <cell r="G386">
            <v>2031</v>
          </cell>
        </row>
        <row r="387">
          <cell r="E387" t="str">
            <v>2US002.000</v>
          </cell>
          <cell r="F387" t="str">
            <v>Underground Storage - RSIMP</v>
          </cell>
          <cell r="G387">
            <v>18910</v>
          </cell>
        </row>
        <row r="388">
          <cell r="E388" t="str">
            <v>2200-0246</v>
          </cell>
          <cell r="F388" t="str">
            <v>Energy Markets &amp; Capacity Products - Director</v>
          </cell>
          <cell r="G388">
            <v>316</v>
          </cell>
        </row>
        <row r="389">
          <cell r="E389" t="str">
            <v>2200-0328</v>
          </cell>
          <cell r="F389" t="str">
            <v>Energy Markets &amp; Capacity Products - Support</v>
          </cell>
          <cell r="G389">
            <v>619</v>
          </cell>
        </row>
        <row r="390">
          <cell r="E390" t="str">
            <v>2200-0330</v>
          </cell>
          <cell r="F390" t="str">
            <v>Energy Markets &amp; Capacity Products - Manager</v>
          </cell>
          <cell r="G390">
            <v>615</v>
          </cell>
        </row>
        <row r="391">
          <cell r="E391" t="str">
            <v>2200-2158</v>
          </cell>
          <cell r="F391" t="str">
            <v>Gas Scheduling</v>
          </cell>
          <cell r="G391">
            <v>724</v>
          </cell>
        </row>
        <row r="392">
          <cell r="E392" t="str">
            <v>2200-2289</v>
          </cell>
          <cell r="F392" t="str">
            <v>GAS CONTROL &amp; SCADA OPERATION GROUP - USS</v>
          </cell>
          <cell r="G392">
            <v>3020</v>
          </cell>
        </row>
        <row r="393">
          <cell r="E393" t="str">
            <v>2200-2329</v>
          </cell>
          <cell r="F393" t="str">
            <v>Gas Transmission Planning</v>
          </cell>
          <cell r="G393">
            <v>692</v>
          </cell>
        </row>
        <row r="394">
          <cell r="E394" t="str">
            <v>2GS000.000</v>
          </cell>
          <cell r="F394" t="str">
            <v>Storage Products Manager</v>
          </cell>
          <cell r="G394">
            <v>156</v>
          </cell>
        </row>
        <row r="395">
          <cell r="E395" t="str">
            <v>2GS001.000</v>
          </cell>
          <cell r="F395" t="str">
            <v>Emergency Services</v>
          </cell>
          <cell r="G395">
            <v>2815</v>
          </cell>
        </row>
        <row r="396">
          <cell r="E396" t="str">
            <v>2200-7000</v>
          </cell>
          <cell r="F396" t="str">
            <v>TIMP Project Support for SDG&amp;E</v>
          </cell>
          <cell r="G396">
            <v>1649</v>
          </cell>
        </row>
        <row r="397">
          <cell r="E397" t="str">
            <v>2200-7001</v>
          </cell>
          <cell r="F397" t="str">
            <v>DIMP Project Support for SDG&amp;E</v>
          </cell>
          <cell r="G397">
            <v>1641</v>
          </cell>
        </row>
        <row r="398">
          <cell r="E398" t="str">
            <v>2TD000.000</v>
          </cell>
          <cell r="F398" t="str">
            <v>TIMP</v>
          </cell>
          <cell r="G398">
            <v>44351</v>
          </cell>
        </row>
        <row r="399">
          <cell r="E399" t="str">
            <v>2TD000.001</v>
          </cell>
          <cell r="F399" t="str">
            <v>DIMP</v>
          </cell>
          <cell r="G399">
            <v>38359</v>
          </cell>
        </row>
        <row r="400">
          <cell r="E400" t="str">
            <v>2PS000.000</v>
          </cell>
          <cell r="F400" t="str">
            <v>PIPELINE SAFETY ENHANCEMENT PROGRAM</v>
          </cell>
          <cell r="G400">
            <v>79212</v>
          </cell>
        </row>
        <row r="401">
          <cell r="E401" t="str">
            <v>2PS000.001</v>
          </cell>
          <cell r="F401" t="str">
            <v>PIPELINE SAFETY ENHANCEMENT PROGRAM-PMO Costs</v>
          </cell>
          <cell r="G401">
            <v>3944</v>
          </cell>
        </row>
        <row r="402">
          <cell r="E402" t="str">
            <v>2SP000.000</v>
          </cell>
          <cell r="F402" t="str">
            <v>Gas Acquisition</v>
          </cell>
          <cell r="G402">
            <v>4229</v>
          </cell>
        </row>
        <row r="403">
          <cell r="E403" t="str">
            <v>2AM002.000</v>
          </cell>
          <cell r="F403" t="str">
            <v>Advanced Meter Operations</v>
          </cell>
          <cell r="G403">
            <v>10477</v>
          </cell>
        </row>
        <row r="404">
          <cell r="E404" t="str">
            <v>2200-0942</v>
          </cell>
          <cell r="F404" t="str">
            <v>CS FIELD STAFF MANAGER</v>
          </cell>
          <cell r="G404">
            <v>1514</v>
          </cell>
        </row>
        <row r="405">
          <cell r="E405" t="str">
            <v>2FC001.000</v>
          </cell>
          <cell r="F405" t="str">
            <v>Customer Services Field - Operations</v>
          </cell>
          <cell r="G405">
            <v>111576</v>
          </cell>
        </row>
        <row r="406">
          <cell r="E406" t="str">
            <v>2FC002.000</v>
          </cell>
          <cell r="F406" t="str">
            <v>Customer Services Field - Supervision</v>
          </cell>
          <cell r="G406">
            <v>11070</v>
          </cell>
        </row>
        <row r="407">
          <cell r="E407" t="str">
            <v>2FC003.000</v>
          </cell>
          <cell r="F407" t="str">
            <v>Customer Services Field - Dispatch</v>
          </cell>
          <cell r="G407">
            <v>8689</v>
          </cell>
        </row>
        <row r="408">
          <cell r="E408" t="str">
            <v>2FC004.000</v>
          </cell>
          <cell r="F408" t="str">
            <v>Customer Services Field - Support</v>
          </cell>
          <cell r="G408">
            <v>17443</v>
          </cell>
        </row>
        <row r="409">
          <cell r="E409" t="str">
            <v>2FC005.000</v>
          </cell>
          <cell r="F409" t="str">
            <v>MSA Inspection Program</v>
          </cell>
          <cell r="G409">
            <v>16702</v>
          </cell>
        </row>
        <row r="410">
          <cell r="E410" t="str">
            <v>2FC006.000</v>
          </cell>
          <cell r="F410" t="str">
            <v>Meter Reading - Operations</v>
          </cell>
          <cell r="G410">
            <v>2219</v>
          </cell>
        </row>
        <row r="411">
          <cell r="E411" t="str">
            <v>2FC007.000</v>
          </cell>
          <cell r="F411" t="str">
            <v>Meter Reading - Clerical</v>
          </cell>
          <cell r="G411">
            <v>148</v>
          </cell>
        </row>
        <row r="412">
          <cell r="E412" t="str">
            <v>2FC008.000</v>
          </cell>
          <cell r="F412" t="str">
            <v>Meter Reading - Supervision &amp; Training</v>
          </cell>
          <cell r="G412">
            <v>355</v>
          </cell>
        </row>
        <row r="413">
          <cell r="E413" t="str">
            <v>2FC009.000</v>
          </cell>
          <cell r="F413" t="str">
            <v>Meter Reading - Support</v>
          </cell>
          <cell r="G413">
            <v>305</v>
          </cell>
        </row>
        <row r="414">
          <cell r="E414" t="str">
            <v>2200-0354</v>
          </cell>
          <cell r="F414" t="str">
            <v>MAJOR MARKET CREDIT and COLLECTIONS</v>
          </cell>
          <cell r="G414">
            <v>1604</v>
          </cell>
        </row>
        <row r="415">
          <cell r="E415" t="str">
            <v>2200-0355</v>
          </cell>
          <cell r="F415" t="str">
            <v>PAYMENT PROCESSING</v>
          </cell>
          <cell r="G415">
            <v>3509</v>
          </cell>
        </row>
        <row r="416">
          <cell r="E416" t="str">
            <v>2200-2247</v>
          </cell>
          <cell r="F416" t="str">
            <v>MANAGER OF REMITTANCE PROCESSING</v>
          </cell>
          <cell r="G416">
            <v>377</v>
          </cell>
        </row>
        <row r="417">
          <cell r="E417" t="str">
            <v>2OO000.000</v>
          </cell>
          <cell r="F417" t="str">
            <v>CCC - Operations</v>
          </cell>
          <cell r="G417">
            <v>29872</v>
          </cell>
        </row>
        <row r="418">
          <cell r="E418" t="str">
            <v>2OO001.000</v>
          </cell>
          <cell r="F418" t="str">
            <v>CCC - Support</v>
          </cell>
          <cell r="G418">
            <v>9024</v>
          </cell>
        </row>
        <row r="419">
          <cell r="E419" t="str">
            <v>2OO002.000</v>
          </cell>
          <cell r="F419" t="str">
            <v>Branch Offices</v>
          </cell>
          <cell r="G419">
            <v>12012</v>
          </cell>
        </row>
        <row r="420">
          <cell r="E420" t="str">
            <v>2OO003.000</v>
          </cell>
          <cell r="F420" t="str">
            <v>Billing Services</v>
          </cell>
          <cell r="G420">
            <v>6265</v>
          </cell>
        </row>
        <row r="421">
          <cell r="E421" t="str">
            <v>2OO004.000</v>
          </cell>
          <cell r="F421" t="str">
            <v>Credit and Collections</v>
          </cell>
          <cell r="G421">
            <v>4100</v>
          </cell>
        </row>
        <row r="422">
          <cell r="E422" t="str">
            <v>2OO004.001</v>
          </cell>
          <cell r="F422" t="str">
            <v>Credit and Collections Postage</v>
          </cell>
          <cell r="G422">
            <v>995</v>
          </cell>
        </row>
        <row r="423">
          <cell r="E423" t="str">
            <v>2OO005.000</v>
          </cell>
          <cell r="F423" t="str">
            <v>Remittance Processing</v>
          </cell>
          <cell r="G423">
            <v>3993</v>
          </cell>
        </row>
        <row r="424">
          <cell r="E424" t="str">
            <v>2OO005.001</v>
          </cell>
          <cell r="F424" t="str">
            <v>Remittance Processing Postage</v>
          </cell>
          <cell r="G424">
            <v>13812</v>
          </cell>
        </row>
        <row r="425">
          <cell r="E425" t="str">
            <v>2OO006.000</v>
          </cell>
          <cell r="F425" t="str">
            <v>Customer Service Other Office Ops and Technology</v>
          </cell>
          <cell r="G425">
            <v>3179</v>
          </cell>
        </row>
        <row r="426">
          <cell r="E426" t="str">
            <v>2OO007.000</v>
          </cell>
          <cell r="F426" t="str">
            <v>Measurement Data Ops (MDO)</v>
          </cell>
          <cell r="G426">
            <v>1042</v>
          </cell>
        </row>
        <row r="427">
          <cell r="E427" t="str">
            <v>2200-0234</v>
          </cell>
          <cell r="F427" t="str">
            <v>CLEAN TRANSPORTATION - CUSTOMER SUPPORT</v>
          </cell>
          <cell r="G427">
            <v>2178</v>
          </cell>
        </row>
        <row r="428">
          <cell r="E428" t="str">
            <v>2200-2286</v>
          </cell>
          <cell r="F428" t="str">
            <v>RENEWABLE GAS - CUSTOMER OUTREACH</v>
          </cell>
          <cell r="G428">
            <v>955</v>
          </cell>
        </row>
        <row r="429">
          <cell r="E429" t="str">
            <v>2200-2560</v>
          </cell>
          <cell r="F429" t="str">
            <v>CLEAN TRANSPORTATION - CUSTOMER OUTREACH</v>
          </cell>
          <cell r="G429">
            <v>1358</v>
          </cell>
        </row>
        <row r="430">
          <cell r="E430" t="str">
            <v>2IN001.000</v>
          </cell>
          <cell r="F430" t="str">
            <v>CI-Customer Strategy and Engagement -</v>
          </cell>
          <cell r="G430">
            <v>7102</v>
          </cell>
        </row>
        <row r="431">
          <cell r="E431" t="str">
            <v>2IN002.000</v>
          </cell>
          <cell r="F431" t="str">
            <v>CI-Customer Assistance Programs</v>
          </cell>
          <cell r="G431">
            <v>3438</v>
          </cell>
        </row>
        <row r="432">
          <cell r="E432" t="str">
            <v>2IN004.000</v>
          </cell>
          <cell r="F432" t="str">
            <v>CI-Customer Segment Services</v>
          </cell>
          <cell r="G432">
            <v>10017</v>
          </cell>
        </row>
        <row r="433">
          <cell r="E433" t="str">
            <v>2200-2229</v>
          </cell>
          <cell r="F433" t="str">
            <v>BUSINESS STRATEGY AND DEVELOPMENT</v>
          </cell>
          <cell r="G433">
            <v>1499</v>
          </cell>
        </row>
        <row r="434">
          <cell r="E434" t="str">
            <v>2200-2288</v>
          </cell>
          <cell r="F434" t="str">
            <v>ENVIRONMENTAL AFFAIRS</v>
          </cell>
          <cell r="G434">
            <v>648</v>
          </cell>
        </row>
        <row r="435">
          <cell r="E435" t="str">
            <v>2200-2396</v>
          </cell>
          <cell r="F435" t="str">
            <v>ENERGY &amp; ENVIRONMENTAL POLICY</v>
          </cell>
          <cell r="G435">
            <v>1641</v>
          </cell>
        </row>
        <row r="436">
          <cell r="E436" t="str">
            <v>2200-2505</v>
          </cell>
          <cell r="F436" t="str">
            <v>PLANNING &amp; LEGISLATIVE ANALYSIS</v>
          </cell>
          <cell r="G436">
            <v>220</v>
          </cell>
        </row>
        <row r="437">
          <cell r="E437" t="str">
            <v>2RD000.000</v>
          </cell>
          <cell r="F437" t="str">
            <v>Environmental Strategy</v>
          </cell>
          <cell r="G437">
            <v>0</v>
          </cell>
        </row>
        <row r="438">
          <cell r="E438" t="str">
            <v>2RD001.000</v>
          </cell>
          <cell r="F438" t="str">
            <v>Research Development and Demonstration (RD&amp;D) Technology Dev</v>
          </cell>
          <cell r="G438">
            <v>14329</v>
          </cell>
        </row>
        <row r="439">
          <cell r="E439" t="str">
            <v>2RD002.000</v>
          </cell>
          <cell r="F439" t="str">
            <v>Policy &amp; Environmental Solutions NSS</v>
          </cell>
          <cell r="G439">
            <v>898</v>
          </cell>
        </row>
        <row r="440">
          <cell r="E440" t="str">
            <v>2200-2562</v>
          </cell>
          <cell r="F440" t="str">
            <v>VP SUPPLY MANAGEMENT &amp; LOGISTICS</v>
          </cell>
          <cell r="G440">
            <v>334</v>
          </cell>
        </row>
        <row r="441">
          <cell r="E441" t="str">
            <v>2200-2573</v>
          </cell>
          <cell r="F441" t="str">
            <v>SUPPLY CHAIN POLICY &amp; INTEGRATION</v>
          </cell>
          <cell r="G441">
            <v>186</v>
          </cell>
        </row>
        <row r="442">
          <cell r="E442" t="str">
            <v>2SS001.000</v>
          </cell>
          <cell r="F442" t="str">
            <v>LOGISTICS &amp; SHOPS - POOL WAREHOUSING</v>
          </cell>
          <cell r="G442">
            <v>7666</v>
          </cell>
        </row>
        <row r="443">
          <cell r="E443" t="str">
            <v>2SS002.000</v>
          </cell>
          <cell r="F443" t="str">
            <v>METER SHOP &amp; RECORDS</v>
          </cell>
          <cell r="G443">
            <v>2416</v>
          </cell>
        </row>
        <row r="444">
          <cell r="E444" t="str">
            <v>2SS003.000</v>
          </cell>
          <cell r="F444" t="str">
            <v>FABRICATION &amp; REPAIR</v>
          </cell>
          <cell r="G444">
            <v>3260</v>
          </cell>
        </row>
        <row r="445">
          <cell r="E445" t="str">
            <v>2SS004.000</v>
          </cell>
          <cell r="F445" t="str">
            <v>PROCUREMENT</v>
          </cell>
          <cell r="G445">
            <v>-2466</v>
          </cell>
        </row>
        <row r="446">
          <cell r="E446" t="str">
            <v>2SS005.000</v>
          </cell>
          <cell r="F446" t="str">
            <v>SUPPLIER EXCELLENCE</v>
          </cell>
          <cell r="G446">
            <v>1266</v>
          </cell>
        </row>
        <row r="447">
          <cell r="E447" t="str">
            <v>2SS006.000</v>
          </cell>
          <cell r="F447" t="str">
            <v>OFFICE SERVICES</v>
          </cell>
          <cell r="G447">
            <v>2909</v>
          </cell>
        </row>
        <row r="448">
          <cell r="E448" t="str">
            <v>2SS007.000</v>
          </cell>
          <cell r="F448" t="str">
            <v>SUPPLIER DIVERSITY</v>
          </cell>
          <cell r="G448">
            <v>1152</v>
          </cell>
        </row>
        <row r="449">
          <cell r="E449" t="str">
            <v>2SS008.000</v>
          </cell>
          <cell r="F449" t="str">
            <v>PSEP PORTFOLIO MGMT</v>
          </cell>
          <cell r="G449">
            <v>0</v>
          </cell>
        </row>
        <row r="450">
          <cell r="E450" t="str">
            <v>2200-0696</v>
          </cell>
          <cell r="F450" t="str">
            <v>FACILITIES-MONTEREY PARK MGR</v>
          </cell>
          <cell r="G450">
            <v>2332</v>
          </cell>
        </row>
        <row r="451">
          <cell r="E451" t="str">
            <v>2200-0735</v>
          </cell>
          <cell r="F451" t="str">
            <v>FACILITIES GCT</v>
          </cell>
          <cell r="G451">
            <v>1513</v>
          </cell>
        </row>
        <row r="452">
          <cell r="E452" t="str">
            <v>2200-2018</v>
          </cell>
          <cell r="F452" t="str">
            <v>FLEET MANAGEMENT &amp; SUPPORT</v>
          </cell>
          <cell r="G452">
            <v>2260</v>
          </cell>
        </row>
        <row r="453">
          <cell r="E453" t="str">
            <v>2200-2148</v>
          </cell>
          <cell r="F453" t="str">
            <v>FLEET SERVICES DIRECTOR - SCG</v>
          </cell>
          <cell r="G453">
            <v>238</v>
          </cell>
        </row>
        <row r="454">
          <cell r="E454" t="str">
            <v>2RF001.000</v>
          </cell>
          <cell r="F454" t="str">
            <v>Director</v>
          </cell>
          <cell r="G454">
            <v>115</v>
          </cell>
        </row>
        <row r="455">
          <cell r="E455" t="str">
            <v>2RF002.000</v>
          </cell>
          <cell r="F455" t="str">
            <v>Maintenance Operations</v>
          </cell>
          <cell r="G455">
            <v>13342</v>
          </cell>
        </row>
        <row r="456">
          <cell r="E456" t="str">
            <v>2RF002.001</v>
          </cell>
          <cell r="F456" t="str">
            <v>Automotive Fuel</v>
          </cell>
          <cell r="G456">
            <v>12504</v>
          </cell>
        </row>
        <row r="457">
          <cell r="E457" t="str">
            <v>2RF003.000</v>
          </cell>
          <cell r="F457" t="str">
            <v>Maintenance Management</v>
          </cell>
          <cell r="G457">
            <v>1101</v>
          </cell>
        </row>
        <row r="458">
          <cell r="E458" t="str">
            <v>2RF003.001</v>
          </cell>
          <cell r="F458" t="str">
            <v>Amortization</v>
          </cell>
          <cell r="G458">
            <v>35175</v>
          </cell>
        </row>
        <row r="459">
          <cell r="E459" t="str">
            <v>2RF003.002</v>
          </cell>
          <cell r="F459" t="str">
            <v>Interest</v>
          </cell>
          <cell r="G459">
            <v>5956</v>
          </cell>
        </row>
        <row r="460">
          <cell r="E460" t="str">
            <v>2RF003.003</v>
          </cell>
          <cell r="F460" t="str">
            <v>Salvage</v>
          </cell>
          <cell r="G460">
            <v>-1754</v>
          </cell>
        </row>
        <row r="461">
          <cell r="E461" t="str">
            <v>2RF003.004</v>
          </cell>
          <cell r="F461" t="str">
            <v>License Fees &amp; Sales Tax</v>
          </cell>
          <cell r="G461">
            <v>6184</v>
          </cell>
        </row>
        <row r="462">
          <cell r="E462" t="str">
            <v>2RF004.000</v>
          </cell>
          <cell r="F462" t="str">
            <v>Facility Operations</v>
          </cell>
          <cell r="G462">
            <v>18132</v>
          </cell>
        </row>
        <row r="463">
          <cell r="E463" t="str">
            <v>2200-0618</v>
          </cell>
          <cell r="F463" t="str">
            <v>GCT RENTS</v>
          </cell>
          <cell r="G463">
            <v>19539</v>
          </cell>
        </row>
        <row r="464">
          <cell r="E464" t="str">
            <v>2200-2284</v>
          </cell>
          <cell r="F464" t="str">
            <v>SCG MICROWAVE RENTS</v>
          </cell>
          <cell r="G464">
            <v>1511</v>
          </cell>
        </row>
        <row r="465">
          <cell r="E465" t="str">
            <v>2RE001.000</v>
          </cell>
          <cell r="F465" t="str">
            <v>SCG RENTS</v>
          </cell>
          <cell r="G465">
            <v>2194</v>
          </cell>
        </row>
        <row r="466">
          <cell r="E466" t="str">
            <v>2RE002.000</v>
          </cell>
          <cell r="F466" t="str">
            <v>SCG CORPORATE REAL ESTATE</v>
          </cell>
          <cell r="G466">
            <v>206</v>
          </cell>
        </row>
        <row r="467">
          <cell r="E467" t="str">
            <v>2200-2012</v>
          </cell>
          <cell r="F467" t="str">
            <v>SCG ENVIRONMENTAL SERVICE DIRECTOR</v>
          </cell>
          <cell r="G467">
            <v>75</v>
          </cell>
        </row>
        <row r="468">
          <cell r="E468" t="str">
            <v>2200-2176</v>
          </cell>
          <cell r="F468" t="str">
            <v>SCG ENVIRONMENTAL PROGRAMS</v>
          </cell>
          <cell r="G468">
            <v>284</v>
          </cell>
        </row>
        <row r="469">
          <cell r="E469" t="str">
            <v>2200-2517</v>
          </cell>
          <cell r="F469" t="str">
            <v>VP OPS SUPPORT SCG</v>
          </cell>
          <cell r="G469">
            <v>0</v>
          </cell>
        </row>
        <row r="470">
          <cell r="E470" t="str">
            <v>2200-2554</v>
          </cell>
          <cell r="F470" t="str">
            <v>TECH SUPP-AIR QUAL</v>
          </cell>
          <cell r="G470">
            <v>277</v>
          </cell>
        </row>
        <row r="471">
          <cell r="E471" t="str">
            <v>2EV000.000</v>
          </cell>
          <cell r="F471" t="str">
            <v>ENVIRONMENTAL</v>
          </cell>
          <cell r="G471">
            <v>6973</v>
          </cell>
        </row>
        <row r="472">
          <cell r="E472" t="str">
            <v>2EV001.000</v>
          </cell>
          <cell r="F472" t="str">
            <v>RNERBA-ENV FEES-REFUNDABLE</v>
          </cell>
          <cell r="G472">
            <v>0</v>
          </cell>
        </row>
        <row r="473">
          <cell r="E473" t="str">
            <v>2EV001.001</v>
          </cell>
          <cell r="F473" t="str">
            <v>RNERBA-Subpart W</v>
          </cell>
          <cell r="G473">
            <v>223</v>
          </cell>
        </row>
        <row r="474">
          <cell r="E474" t="str">
            <v>2EV001.002</v>
          </cell>
          <cell r="F474" t="str">
            <v>RNERBA-AB32 Fees</v>
          </cell>
          <cell r="G474">
            <v>5023</v>
          </cell>
        </row>
        <row r="475">
          <cell r="E475" t="str">
            <v>2EV001.003</v>
          </cell>
          <cell r="F475" t="str">
            <v>RNERBA-LDAR</v>
          </cell>
          <cell r="G475">
            <v>4258</v>
          </cell>
        </row>
        <row r="476">
          <cell r="E476" t="str">
            <v>2EV001.004</v>
          </cell>
          <cell r="F476" t="str">
            <v>RNERBA-MS4</v>
          </cell>
          <cell r="G476">
            <v>130</v>
          </cell>
        </row>
        <row r="477">
          <cell r="E477" t="str">
            <v>2200-2047</v>
          </cell>
          <cell r="F477" t="str">
            <v>IT ACCOUNT MANAGEMENT</v>
          </cell>
          <cell r="G477">
            <v>119</v>
          </cell>
        </row>
        <row r="478">
          <cell r="E478" t="str">
            <v>2200-2313</v>
          </cell>
          <cell r="F478" t="str">
            <v>SVP &amp; CITO</v>
          </cell>
          <cell r="G478">
            <v>0</v>
          </cell>
        </row>
        <row r="479">
          <cell r="E479" t="str">
            <v>2200-2319</v>
          </cell>
          <cell r="F479" t="str">
            <v>IT ENTERPRISE TRAINING AND COMM</v>
          </cell>
          <cell r="G479">
            <v>0</v>
          </cell>
        </row>
        <row r="480">
          <cell r="E480" t="str">
            <v>2200-2372</v>
          </cell>
          <cell r="F480" t="str">
            <v>DIRECTOR IT SOCALGAS APPLICATIONS</v>
          </cell>
          <cell r="G480">
            <v>250</v>
          </cell>
        </row>
        <row r="481">
          <cell r="E481" t="str">
            <v>2200-2406</v>
          </cell>
          <cell r="F481" t="str">
            <v>DIRECTOR - COMPUTING INFRASTRUCTURE</v>
          </cell>
          <cell r="G481">
            <v>383</v>
          </cell>
        </row>
        <row r="482">
          <cell r="E482" t="str">
            <v>2200-2418</v>
          </cell>
          <cell r="F482" t="str">
            <v>DIRECTOR - SCG APPLICATIONS SERVICES</v>
          </cell>
          <cell r="G482">
            <v>1258</v>
          </cell>
        </row>
        <row r="483">
          <cell r="E483" t="str">
            <v>2200-2444</v>
          </cell>
          <cell r="F483" t="str">
            <v>SCG SUPPLY CHAIN SERVICES</v>
          </cell>
          <cell r="G483">
            <v>232</v>
          </cell>
        </row>
        <row r="484">
          <cell r="E484" t="str">
            <v>2200-2445</v>
          </cell>
          <cell r="F484" t="str">
            <v>SCG WORK MANAGEMENT SERVICES</v>
          </cell>
          <cell r="G484">
            <v>1213</v>
          </cell>
        </row>
        <row r="485">
          <cell r="E485" t="str">
            <v>2200-2446</v>
          </cell>
          <cell r="F485" t="str">
            <v>SCG GIS &amp; CAD SERVICES</v>
          </cell>
          <cell r="G485">
            <v>172</v>
          </cell>
        </row>
        <row r="486">
          <cell r="E486" t="str">
            <v>2200-2447</v>
          </cell>
          <cell r="F486" t="str">
            <v>SCG SOFTWARE DEV - DATABASE</v>
          </cell>
          <cell r="G486">
            <v>571</v>
          </cell>
        </row>
        <row r="487">
          <cell r="E487" t="str">
            <v>2200-2451</v>
          </cell>
          <cell r="F487" t="str">
            <v>SCG APPS MAJ MRK APP - SCG</v>
          </cell>
          <cell r="G487">
            <v>1449</v>
          </cell>
        </row>
        <row r="488">
          <cell r="E488" t="str">
            <v>2200-2453</v>
          </cell>
          <cell r="F488" t="str">
            <v>CLNT TECH &amp; DEPOT SVC-SCG</v>
          </cell>
          <cell r="G488">
            <v>328</v>
          </cell>
        </row>
        <row r="489">
          <cell r="E489" t="str">
            <v>2200-2455</v>
          </cell>
          <cell r="F489" t="str">
            <v>IT BUSINESS INSIGHT - SCG</v>
          </cell>
          <cell r="G489">
            <v>349</v>
          </cell>
        </row>
        <row r="490">
          <cell r="E490" t="str">
            <v>2200-2456</v>
          </cell>
          <cell r="F490" t="str">
            <v>ENTERPRISE CMMD CTR-SCG</v>
          </cell>
          <cell r="G490">
            <v>0</v>
          </cell>
        </row>
        <row r="491">
          <cell r="E491" t="str">
            <v>2200-2457</v>
          </cell>
          <cell r="F491" t="str">
            <v>SEMPHLP &amp; IT SRVC MGT - SCG</v>
          </cell>
          <cell r="G491">
            <v>0</v>
          </cell>
        </row>
        <row r="492">
          <cell r="E492" t="str">
            <v>2200-2458</v>
          </cell>
          <cell r="F492" t="str">
            <v>SCALABLE PLATFORM SERVS - SCG</v>
          </cell>
          <cell r="G492">
            <v>477</v>
          </cell>
        </row>
        <row r="493">
          <cell r="E493" t="str">
            <v>2200-2459</v>
          </cell>
          <cell r="F493" t="str">
            <v>SCALABLE PLATFORM SERVS - SCG</v>
          </cell>
          <cell r="G493">
            <v>0</v>
          </cell>
        </row>
        <row r="494">
          <cell r="E494" t="str">
            <v>2200-2460</v>
          </cell>
          <cell r="F494" t="str">
            <v>VOICE ENTERPRISE SUPPORT - SCG</v>
          </cell>
          <cell r="G494">
            <v>0</v>
          </cell>
        </row>
        <row r="495">
          <cell r="E495" t="str">
            <v>2200-2463</v>
          </cell>
          <cell r="F495" t="str">
            <v>CI OPERATIONS SERVICES SCG</v>
          </cell>
          <cell r="G495">
            <v>0</v>
          </cell>
        </row>
        <row r="496">
          <cell r="E496" t="str">
            <v>2200-2464</v>
          </cell>
          <cell r="F496" t="str">
            <v>CI COMPUTE SUPPORT SCG</v>
          </cell>
          <cell r="G496">
            <v>1039</v>
          </cell>
        </row>
        <row r="497">
          <cell r="E497" t="str">
            <v>2200-2466</v>
          </cell>
          <cell r="F497" t="str">
            <v>CI COMPUTE PROVISIONING SCG</v>
          </cell>
          <cell r="G497">
            <v>639</v>
          </cell>
        </row>
        <row r="498">
          <cell r="E498" t="str">
            <v>2200-2467</v>
          </cell>
          <cell r="F498" t="str">
            <v>CI STANDARDS</v>
          </cell>
          <cell r="G498">
            <v>511</v>
          </cell>
        </row>
        <row r="499">
          <cell r="E499" t="str">
            <v>2200-2468</v>
          </cell>
          <cell r="F499" t="str">
            <v>CUSTOMER ENGAGEMENT SERVICES</v>
          </cell>
          <cell r="G499">
            <v>0</v>
          </cell>
        </row>
        <row r="500">
          <cell r="E500" t="str">
            <v>2200-2470</v>
          </cell>
          <cell r="F500" t="str">
            <v>SCG IT COMPLIANCE MANAGEMENT</v>
          </cell>
          <cell r="G500">
            <v>697</v>
          </cell>
        </row>
        <row r="501">
          <cell r="E501" t="str">
            <v>2200-2490</v>
          </cell>
          <cell r="F501" t="str">
            <v>ENTERPRISE ARCHITECTURE</v>
          </cell>
          <cell r="G501">
            <v>264</v>
          </cell>
        </row>
        <row r="502">
          <cell r="E502" t="str">
            <v>2200-2493</v>
          </cell>
          <cell r="F502" t="str">
            <v>IT PORTFOLIO MANAGEMENT</v>
          </cell>
          <cell r="G502">
            <v>604</v>
          </cell>
        </row>
        <row r="503">
          <cell r="E503" t="str">
            <v>2200-2494</v>
          </cell>
          <cell r="F503" t="str">
            <v>IT TELECOM PMO</v>
          </cell>
          <cell r="G503">
            <v>275</v>
          </cell>
        </row>
        <row r="504">
          <cell r="E504" t="str">
            <v>2200-2495</v>
          </cell>
          <cell r="F504" t="str">
            <v>IT PORTFOLIO MANAGEMENT</v>
          </cell>
          <cell r="G504">
            <v>0</v>
          </cell>
        </row>
        <row r="505">
          <cell r="E505" t="str">
            <v>2200-2496</v>
          </cell>
          <cell r="F505" t="str">
            <v>SCG IT ASSOCIATE PROGRAM</v>
          </cell>
          <cell r="G505">
            <v>358</v>
          </cell>
        </row>
        <row r="506">
          <cell r="E506" t="str">
            <v>2200-2503</v>
          </cell>
          <cell r="F506" t="str">
            <v>ARCHITECTURE AND INTEGRATION - SCG</v>
          </cell>
          <cell r="G506">
            <v>528</v>
          </cell>
        </row>
        <row r="507">
          <cell r="E507" t="str">
            <v>2200-2565</v>
          </cell>
          <cell r="F507" t="str">
            <v>IT TELECOM PMO</v>
          </cell>
          <cell r="G507">
            <v>93</v>
          </cell>
        </row>
        <row r="508">
          <cell r="E508" t="str">
            <v>2200-2596</v>
          </cell>
          <cell r="F508" t="str">
            <v>SCG IT QUALITY ASSURANCE</v>
          </cell>
          <cell r="G508">
            <v>41</v>
          </cell>
        </row>
        <row r="509">
          <cell r="E509" t="str">
            <v>2IT001.000</v>
          </cell>
          <cell r="F509" t="str">
            <v>IT Applications NSS</v>
          </cell>
          <cell r="G509">
            <v>8039</v>
          </cell>
        </row>
        <row r="510">
          <cell r="E510" t="str">
            <v>2IT002.000</v>
          </cell>
          <cell r="F510" t="str">
            <v>IT Infrastructure NSS</v>
          </cell>
          <cell r="G510">
            <v>14677</v>
          </cell>
        </row>
        <row r="511">
          <cell r="E511" t="str">
            <v>2IT003.000</v>
          </cell>
          <cell r="F511" t="str">
            <v>IT Support NSS</v>
          </cell>
          <cell r="G511">
            <v>-1639</v>
          </cell>
        </row>
        <row r="512">
          <cell r="E512" t="str">
            <v>2200-2469</v>
          </cell>
          <cell r="F512" t="str">
            <v>IT INFORMATION SECURITY SCG</v>
          </cell>
          <cell r="G512">
            <v>709</v>
          </cell>
        </row>
        <row r="513">
          <cell r="E513" t="str">
            <v>2200-2492</v>
          </cell>
          <cell r="F513" t="str">
            <v>CRITICAL INFRASTRUCTURE PROTECTION</v>
          </cell>
          <cell r="G513">
            <v>0</v>
          </cell>
        </row>
        <row r="514">
          <cell r="E514" t="str">
            <v>2SE000.001</v>
          </cell>
          <cell r="F514" t="str">
            <v>SECC OUTSIDE SERVICES EMPLOYES - F923.1</v>
          </cell>
          <cell r="G514">
            <v>69817</v>
          </cell>
        </row>
        <row r="515">
          <cell r="E515" t="str">
            <v>2SE000.002</v>
          </cell>
          <cell r="F515" t="str">
            <v>SECC DERPRECIATION ROR - F923.4</v>
          </cell>
          <cell r="G515">
            <v>4629</v>
          </cell>
        </row>
        <row r="516">
          <cell r="E516" t="str">
            <v>2SN000.000</v>
          </cell>
          <cell r="F516" t="str">
            <v>SECC PROPERTY INSURANCE NON-NUCLEAR - 924.0</v>
          </cell>
          <cell r="G516">
            <v>6166</v>
          </cell>
        </row>
        <row r="517">
          <cell r="E517" t="str">
            <v>2SN000.002</v>
          </cell>
          <cell r="F517" t="str">
            <v>RSECC EXCESS LIABILITY INSURANCE  PLPD - F925.0</v>
          </cell>
          <cell r="G517">
            <v>28337</v>
          </cell>
        </row>
        <row r="518">
          <cell r="E518" t="str">
            <v>2SN000.003</v>
          </cell>
          <cell r="F518" t="str">
            <v>EXCESS WORKERS COMPENSATION INSURANCE - F925.1</v>
          </cell>
          <cell r="G518">
            <v>2358</v>
          </cell>
        </row>
        <row r="519">
          <cell r="E519" t="str">
            <v>2SN000.004</v>
          </cell>
          <cell r="F519" t="str">
            <v>RSECC OTHER LIABILITY INSURANCE  NON-NUCLEAR - F925.3</v>
          </cell>
          <cell r="G519">
            <v>1494</v>
          </cell>
        </row>
        <row r="520">
          <cell r="E520" t="str">
            <v>2SN000.006</v>
          </cell>
          <cell r="F520" t="str">
            <v>RSECC EXCESS LIABILITY INSURANCE  PLPD - F925.5 Wildfire</v>
          </cell>
          <cell r="G520">
            <v>205</v>
          </cell>
        </row>
        <row r="521">
          <cell r="E521" t="str">
            <v>2CP000.000</v>
          </cell>
          <cell r="F521" t="str">
            <v>COMPENSATION - VARIABLE PAY (GRC USE ONLY)</v>
          </cell>
          <cell r="G521">
            <v>79090</v>
          </cell>
        </row>
        <row r="522">
          <cell r="E522" t="str">
            <v>2CP000.001</v>
          </cell>
          <cell r="F522" t="str">
            <v>COMPENSATION - LTIP (GRC USE ONLY)</v>
          </cell>
          <cell r="G522">
            <v>10029</v>
          </cell>
        </row>
        <row r="523">
          <cell r="E523" t="str">
            <v>2CP000.002</v>
          </cell>
          <cell r="F523" t="str">
            <v>COMPENSATION - SPOT CASH (GRC USE ONLY)</v>
          </cell>
          <cell r="G523">
            <v>978</v>
          </cell>
        </row>
        <row r="524">
          <cell r="E524" t="str">
            <v>2CP000.003</v>
          </cell>
          <cell r="F524" t="str">
            <v>COMPENSATION - SPECIAL RECOGNITION AWARDS</v>
          </cell>
          <cell r="G524">
            <v>646</v>
          </cell>
        </row>
        <row r="525">
          <cell r="E525" t="str">
            <v>2PB000.000</v>
          </cell>
          <cell r="F525" t="str">
            <v>HEALTH BENEFITS - MEDICAL</v>
          </cell>
          <cell r="G525">
            <v>96023</v>
          </cell>
        </row>
        <row r="526">
          <cell r="E526" t="str">
            <v>2PB000.001</v>
          </cell>
          <cell r="F526" t="str">
            <v>HEALTH BENEFITS - DENTAL</v>
          </cell>
          <cell r="G526">
            <v>5052</v>
          </cell>
        </row>
        <row r="527">
          <cell r="E527" t="str">
            <v>2PB000.002</v>
          </cell>
          <cell r="F527" t="str">
            <v>HEALTH BENEFITS - VISION</v>
          </cell>
          <cell r="G527">
            <v>629</v>
          </cell>
        </row>
        <row r="528">
          <cell r="E528" t="str">
            <v>2PB000.003</v>
          </cell>
          <cell r="F528" t="str">
            <v>HEALTH BENEFITS - WELLNESS</v>
          </cell>
          <cell r="G528">
            <v>707</v>
          </cell>
        </row>
        <row r="529">
          <cell r="E529" t="str">
            <v>2PB000.004</v>
          </cell>
          <cell r="F529" t="str">
            <v>HEALTH BENEFITS - EMP ASSISTANCE PROGRAM</v>
          </cell>
          <cell r="G529">
            <v>788</v>
          </cell>
        </row>
        <row r="530">
          <cell r="E530" t="str">
            <v>2PB000.005</v>
          </cell>
          <cell r="F530" t="str">
            <v>HEALTH BENEFITS - MENTAL HEALTH</v>
          </cell>
          <cell r="G530">
            <v>1851</v>
          </cell>
        </row>
        <row r="531">
          <cell r="E531" t="str">
            <v>2PB000.006</v>
          </cell>
          <cell r="F531" t="str">
            <v>WELFARE BENEFITS - AD&amp;D INSURANCE</v>
          </cell>
          <cell r="G531">
            <v>73</v>
          </cell>
        </row>
        <row r="532">
          <cell r="E532" t="str">
            <v>2PB000.007</v>
          </cell>
          <cell r="F532" t="str">
            <v>WELFARE BENEFITS - BUSINESS TRAVEL INS</v>
          </cell>
          <cell r="G532">
            <v>51</v>
          </cell>
        </row>
        <row r="533">
          <cell r="E533" t="str">
            <v>2PB000.008</v>
          </cell>
          <cell r="F533" t="str">
            <v>WELFARE BENEFITS - LIFE INSURANCE</v>
          </cell>
          <cell r="G533">
            <v>1798</v>
          </cell>
        </row>
        <row r="534">
          <cell r="E534" t="str">
            <v>2PB000.009</v>
          </cell>
          <cell r="F534" t="str">
            <v>RETIREMENT BENEFITS - RETIREMENT SAVINGS PLAN</v>
          </cell>
          <cell r="G534">
            <v>25409</v>
          </cell>
        </row>
        <row r="535">
          <cell r="E535" t="str">
            <v>2PB000.010</v>
          </cell>
          <cell r="F535" t="str">
            <v>RETIREMENT BENEFITS - NQ SAVINGS</v>
          </cell>
          <cell r="G535">
            <v>300</v>
          </cell>
        </row>
        <row r="536">
          <cell r="E536" t="str">
            <v>2PB000.011</v>
          </cell>
          <cell r="F536" t="str">
            <v>RETIREMENT BENEFITS - SUPPLEMENTAL PENSION</v>
          </cell>
          <cell r="G536">
            <v>1920</v>
          </cell>
        </row>
        <row r="537">
          <cell r="E537" t="str">
            <v>2PB000.012</v>
          </cell>
          <cell r="F537" t="str">
            <v>OTHER BENEFITS - BENEFIT ADMIN FEES</v>
          </cell>
          <cell r="G537">
            <v>1107</v>
          </cell>
        </row>
        <row r="538">
          <cell r="E538" t="str">
            <v>2PB000.013</v>
          </cell>
          <cell r="F538" t="str">
            <v>OTHER BENEFITS - EDUCATIONAL ASSISTANCE</v>
          </cell>
          <cell r="G538">
            <v>1087</v>
          </cell>
        </row>
        <row r="539">
          <cell r="E539" t="str">
            <v>2PB000.014</v>
          </cell>
          <cell r="F539" t="str">
            <v>OTHER BENEFITS - EMERGENCY CARE</v>
          </cell>
          <cell r="G539">
            <v>217</v>
          </cell>
        </row>
        <row r="540">
          <cell r="E540" t="str">
            <v>2PB000.015</v>
          </cell>
          <cell r="F540" t="str">
            <v>OTHER BENEFITS - MASS TRANSIT</v>
          </cell>
          <cell r="G540">
            <v>1098</v>
          </cell>
        </row>
        <row r="541">
          <cell r="E541" t="str">
            <v>2PB000.016</v>
          </cell>
          <cell r="F541" t="str">
            <v>OTHER BENEFITS - RETIREMENT ACTIVITIES</v>
          </cell>
          <cell r="G541">
            <v>180</v>
          </cell>
        </row>
        <row r="542">
          <cell r="E542" t="str">
            <v>2PB000.017</v>
          </cell>
          <cell r="F542" t="str">
            <v>OTHER BENEFITS - SERVICE RECOGNITION</v>
          </cell>
          <cell r="G542">
            <v>254</v>
          </cell>
        </row>
        <row r="543">
          <cell r="E543" t="str">
            <v>2PB000.018</v>
          </cell>
          <cell r="F543" t="str">
            <v>OTHER BENEFITS - SPECIAL EVENTS</v>
          </cell>
          <cell r="G543">
            <v>532</v>
          </cell>
        </row>
        <row r="544">
          <cell r="E544" t="str">
            <v>2PN000.000</v>
          </cell>
          <cell r="F544" t="str">
            <v>EMPLOYEE PENSION</v>
          </cell>
          <cell r="G544">
            <v>202830</v>
          </cell>
        </row>
        <row r="545">
          <cell r="E545" t="str">
            <v>2PN000.001</v>
          </cell>
          <cell r="F545" t="str">
            <v>EMPLOYEE PENSION - PBOP</v>
          </cell>
          <cell r="G545">
            <v>0</v>
          </cell>
        </row>
        <row r="546">
          <cell r="E546" t="str">
            <v>2200-2337</v>
          </cell>
          <cell r="F546" t="str">
            <v>HR DIVERSITY-SCG</v>
          </cell>
          <cell r="G546">
            <v>557</v>
          </cell>
        </row>
        <row r="547">
          <cell r="E547" t="str">
            <v>2200-2397</v>
          </cell>
          <cell r="F547" t="str">
            <v>ECS System Reporting</v>
          </cell>
          <cell r="G547">
            <v>170</v>
          </cell>
        </row>
        <row r="548">
          <cell r="E548" t="str">
            <v>2200-2398</v>
          </cell>
          <cell r="F548" t="str">
            <v>ECS Operations</v>
          </cell>
          <cell r="G548">
            <v>543</v>
          </cell>
        </row>
        <row r="549">
          <cell r="E549" t="str">
            <v>2200-2399</v>
          </cell>
          <cell r="F549" t="str">
            <v>ECS Regulations &amp; Training</v>
          </cell>
          <cell r="G549">
            <v>428</v>
          </cell>
        </row>
        <row r="550">
          <cell r="E550" t="str">
            <v>2HR001.000</v>
          </cell>
          <cell r="F550" t="str">
            <v>SCG CEO  President &amp; COO and Chief of Human Resources &amp; CAO</v>
          </cell>
          <cell r="G550">
            <v>2759</v>
          </cell>
        </row>
        <row r="551">
          <cell r="E551" t="str">
            <v>2HR002.000</v>
          </cell>
          <cell r="F551" t="str">
            <v>SCG Business Partners</v>
          </cell>
          <cell r="G551">
            <v>1943</v>
          </cell>
        </row>
        <row r="552">
          <cell r="E552" t="str">
            <v>2HR003.000</v>
          </cell>
          <cell r="F552" t="str">
            <v>SCG Manager Perf &amp; Orgnl Strategy</v>
          </cell>
          <cell r="G552">
            <v>1533</v>
          </cell>
        </row>
        <row r="553">
          <cell r="E553" t="str">
            <v>2HR004.000</v>
          </cell>
          <cell r="F553" t="str">
            <v>SCG Director HR Services</v>
          </cell>
          <cell r="G553">
            <v>5185</v>
          </cell>
        </row>
        <row r="554">
          <cell r="E554" t="str">
            <v>2HR005.000</v>
          </cell>
          <cell r="F554" t="str">
            <v>SCG Director Labor Relations</v>
          </cell>
          <cell r="G554">
            <v>1025</v>
          </cell>
        </row>
        <row r="555">
          <cell r="E555" t="str">
            <v>2HR006.000</v>
          </cell>
          <cell r="F555" t="str">
            <v>SCG Director Safety &amp; Wellness</v>
          </cell>
          <cell r="G555">
            <v>10508</v>
          </cell>
        </row>
        <row r="556">
          <cell r="E556" t="str">
            <v>2HR006.001</v>
          </cell>
          <cell r="F556" t="str">
            <v>Workers  Comp and Long Term Disability</v>
          </cell>
          <cell r="G556">
            <v>18063</v>
          </cell>
        </row>
        <row r="557">
          <cell r="E557" t="str">
            <v>2HR007.000</v>
          </cell>
          <cell r="F557" t="str">
            <v>SCG Director Org Effectiveness</v>
          </cell>
          <cell r="G557">
            <v>3823</v>
          </cell>
        </row>
        <row r="558">
          <cell r="E558" t="str">
            <v>2200-1334</v>
          </cell>
          <cell r="F558" t="str">
            <v>AFFILIATE BILLING &amp; COSTING NORTH</v>
          </cell>
          <cell r="G558">
            <v>391</v>
          </cell>
        </row>
        <row r="559">
          <cell r="E559" t="str">
            <v>2200-2075</v>
          </cell>
          <cell r="F559" t="str">
            <v>REGULATORY CASE MANAGEMENT</v>
          </cell>
          <cell r="G559">
            <v>1094</v>
          </cell>
        </row>
        <row r="560">
          <cell r="E560" t="str">
            <v>2200-2095</v>
          </cell>
          <cell r="F560" t="str">
            <v>CLAIMS MANAGEMENT - NORTH</v>
          </cell>
          <cell r="G560">
            <v>1579</v>
          </cell>
        </row>
        <row r="561">
          <cell r="E561" t="str">
            <v>2200-2186</v>
          </cell>
          <cell r="F561" t="str">
            <v>VP - CONTROLLER &amp; CFO</v>
          </cell>
          <cell r="G561">
            <v>550</v>
          </cell>
        </row>
        <row r="562">
          <cell r="E562" t="str">
            <v>2200-2305</v>
          </cell>
          <cell r="F562" t="str">
            <v>DIRECTOR - REGULATORY AFFAIRS SCG</v>
          </cell>
          <cell r="G562">
            <v>215</v>
          </cell>
        </row>
        <row r="563">
          <cell r="E563" t="str">
            <v>2200-2307</v>
          </cell>
          <cell r="F563" t="str">
            <v>GAS RATES ANALYSIS</v>
          </cell>
          <cell r="G563">
            <v>322</v>
          </cell>
        </row>
        <row r="564">
          <cell r="E564" t="str">
            <v>2200-2308</v>
          </cell>
          <cell r="F564" t="str">
            <v>GAS FORECASTING &amp; ANALYSIS</v>
          </cell>
          <cell r="G564">
            <v>877</v>
          </cell>
        </row>
        <row r="565">
          <cell r="E565" t="str">
            <v>2200-2462</v>
          </cell>
          <cell r="F565" t="str">
            <v>GRC &amp; REVENUE REQUIREMENTS</v>
          </cell>
          <cell r="G565">
            <v>1304</v>
          </cell>
        </row>
        <row r="566">
          <cell r="E566" t="str">
            <v>2200-2489</v>
          </cell>
          <cell r="F566" t="str">
            <v>CLIENT SUPPORT-SS</v>
          </cell>
          <cell r="G566">
            <v>55</v>
          </cell>
        </row>
        <row r="567">
          <cell r="E567" t="str">
            <v>2200-2575</v>
          </cell>
          <cell r="F567" t="str">
            <v>ASSISTANT CONTROLLER</v>
          </cell>
          <cell r="G567">
            <v>335</v>
          </cell>
        </row>
        <row r="568">
          <cell r="E568" t="str">
            <v>2AG001.000</v>
          </cell>
          <cell r="F568" t="str">
            <v>INCIDENT SUPPORT &amp; ANALYSIS</v>
          </cell>
          <cell r="G568">
            <v>1101</v>
          </cell>
        </row>
        <row r="569">
          <cell r="E569" t="str">
            <v>2AG002.000</v>
          </cell>
          <cell r="F569" t="str">
            <v>ACCOUNTING OPERATIONS</v>
          </cell>
          <cell r="G569">
            <v>3755</v>
          </cell>
        </row>
        <row r="570">
          <cell r="E570" t="str">
            <v>2AG003.000</v>
          </cell>
          <cell r="F570" t="str">
            <v>ACCOUNTING SYSTEMS &amp; COMPLIANCE</v>
          </cell>
          <cell r="G570">
            <v>1154</v>
          </cell>
        </row>
        <row r="571">
          <cell r="E571" t="str">
            <v>2AG004.000</v>
          </cell>
          <cell r="F571" t="str">
            <v>FINANCE</v>
          </cell>
          <cell r="G571">
            <v>1437</v>
          </cell>
        </row>
        <row r="572">
          <cell r="E572" t="str">
            <v>2AG005.000</v>
          </cell>
          <cell r="F572" t="str">
            <v>FINANCIAL &amp; OPERATIONAL PLANNING</v>
          </cell>
          <cell r="G572">
            <v>3765</v>
          </cell>
        </row>
        <row r="573">
          <cell r="E573" t="str">
            <v>2AG007.000</v>
          </cell>
          <cell r="F573" t="str">
            <v>LEGAL</v>
          </cell>
          <cell r="G573">
            <v>6968</v>
          </cell>
        </row>
        <row r="574">
          <cell r="E574" t="str">
            <v>2AG008.000</v>
          </cell>
          <cell r="F574" t="str">
            <v>REGULATORY TARIFFS &amp; INFO</v>
          </cell>
          <cell r="G574">
            <v>677</v>
          </cell>
        </row>
        <row r="575">
          <cell r="E575" t="str">
            <v>2AG010.000</v>
          </cell>
          <cell r="F575" t="str">
            <v>CLAIMS PAYMENTS AND RECOVERY</v>
          </cell>
          <cell r="G575">
            <v>7401</v>
          </cell>
        </row>
        <row r="576">
          <cell r="E576" t="str">
            <v>2AG011.000</v>
          </cell>
          <cell r="F576" t="str">
            <v>EXTERNAL AFFAIRS</v>
          </cell>
          <cell r="G576">
            <v>1976</v>
          </cell>
        </row>
        <row r="577">
          <cell r="E577" t="str">
            <v>2AG013.000</v>
          </cell>
          <cell r="F577" t="str">
            <v>VP - ACCOUNTING &amp; FINANCE</v>
          </cell>
          <cell r="G577">
            <v>352</v>
          </cell>
        </row>
      </sheetData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aft Rpts=&gt;"/>
      <sheetName val="O&amp;M Pivot"/>
      <sheetName val="Cap Pivot"/>
      <sheetName val="Planner Tasks=&gt;"/>
      <sheetName val="Master O&amp;M File"/>
      <sheetName val="Risk Codes"/>
      <sheetName val="Master Cap File"/>
      <sheetName val="Source of 2017 Act Data =&gt;"/>
      <sheetName val="2017 SCG O&amp;M Act"/>
      <sheetName val="2017 SDG&amp;E O&amp;M Act"/>
      <sheetName val="2017 SCG Cap Act"/>
      <sheetName val="2017 SDG&amp;E Cap Act"/>
      <sheetName val="References=&gt;"/>
      <sheetName val="TY16 Risk Types"/>
      <sheetName val="TY19 O&amp;M RAMP WP"/>
      <sheetName val="FERC Accounts"/>
      <sheetName val="SCG Auth OM"/>
      <sheetName val="SDGE Auth OM "/>
      <sheetName val="Auth 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GRC Workpaper</v>
          </cell>
          <cell r="B1" t="str">
            <v>GRC Workpaper Description</v>
          </cell>
          <cell r="C1" t="str">
            <v>RAMP</v>
          </cell>
        </row>
        <row r="2">
          <cell r="A2" t="str">
            <v>1ED001.001</v>
          </cell>
          <cell r="B2" t="str">
            <v>Reliability &amp; Capacity</v>
          </cell>
          <cell r="C2" t="str">
            <v>RAMP</v>
          </cell>
        </row>
        <row r="3">
          <cell r="A3" t="str">
            <v>1ED002.000</v>
          </cell>
          <cell r="B3" t="str">
            <v>Construction Services</v>
          </cell>
          <cell r="C3" t="str">
            <v>RAMP</v>
          </cell>
        </row>
        <row r="4">
          <cell r="A4" t="str">
            <v>1ED004.000</v>
          </cell>
          <cell r="B4" t="str">
            <v>Electric Distribution Operations</v>
          </cell>
          <cell r="C4" t="str">
            <v>RAMP</v>
          </cell>
        </row>
        <row r="5">
          <cell r="A5" t="str">
            <v>1ED008.000</v>
          </cell>
          <cell r="B5" t="str">
            <v>Grid Operations</v>
          </cell>
          <cell r="C5" t="str">
            <v>RAMP</v>
          </cell>
        </row>
        <row r="6">
          <cell r="A6" t="str">
            <v>1ED011.000</v>
          </cell>
          <cell r="B6" t="str">
            <v>Electric Regional Operations</v>
          </cell>
          <cell r="C6" t="str">
            <v>RAMP</v>
          </cell>
        </row>
        <row r="7">
          <cell r="A7" t="str">
            <v>1ED013.000</v>
          </cell>
          <cell r="B7" t="str">
            <v>Skills &amp; Compliance Training</v>
          </cell>
          <cell r="C7" t="str">
            <v>RAMP</v>
          </cell>
        </row>
        <row r="8">
          <cell r="A8" t="str">
            <v>1ED015.000</v>
          </cell>
          <cell r="B8" t="str">
            <v>Substation C&amp;O</v>
          </cell>
          <cell r="C8" t="str">
            <v>RAMP</v>
          </cell>
        </row>
        <row r="9">
          <cell r="A9" t="str">
            <v>1ED017.000</v>
          </cell>
          <cell r="B9" t="str">
            <v>System Protection</v>
          </cell>
          <cell r="C9" t="str">
            <v>RAMP</v>
          </cell>
        </row>
        <row r="10">
          <cell r="A10" t="str">
            <v>1ED018.000</v>
          </cell>
          <cell r="B10" t="str">
            <v>Distribution and Engineering</v>
          </cell>
          <cell r="C10" t="str">
            <v>RAMP</v>
          </cell>
        </row>
        <row r="11">
          <cell r="A11" t="str">
            <v>1ED019.000</v>
          </cell>
          <cell r="B11" t="str">
            <v>Asset Management</v>
          </cell>
          <cell r="C11" t="str">
            <v>RAMP</v>
          </cell>
        </row>
        <row r="12">
          <cell r="A12" t="str">
            <v>1ED021.000</v>
          </cell>
          <cell r="B12" t="str">
            <v>Vegetation Management (Pole Brushing)</v>
          </cell>
          <cell r="C12" t="str">
            <v>RAMP</v>
          </cell>
        </row>
        <row r="13">
          <cell r="A13" t="str">
            <v>1ED021.001</v>
          </cell>
          <cell r="B13" t="str">
            <v>Vegetation Management (Tree Trimming)</v>
          </cell>
          <cell r="C13" t="str">
            <v>RAMP</v>
          </cell>
        </row>
        <row r="14">
          <cell r="A14" t="str">
            <v>1ED022.000</v>
          </cell>
          <cell r="B14" t="str">
            <v>Regional Public Affairs</v>
          </cell>
          <cell r="C14" t="str">
            <v>RAMP</v>
          </cell>
        </row>
        <row r="15">
          <cell r="A15" t="str">
            <v>1ED023.000</v>
          </cell>
          <cell r="B15" t="str">
            <v>Major Projects</v>
          </cell>
          <cell r="C15" t="str">
            <v>RAMP</v>
          </cell>
        </row>
        <row r="16">
          <cell r="A16" t="str">
            <v>1ED027.000</v>
          </cell>
          <cell r="B16" t="str">
            <v>Emergency Management</v>
          </cell>
          <cell r="C16" t="str">
            <v>RAMP</v>
          </cell>
        </row>
        <row r="17">
          <cell r="A17" t="str">
            <v>1EG002.000</v>
          </cell>
          <cell r="B17" t="str">
            <v>Generation Plant Miramar</v>
          </cell>
          <cell r="C17" t="str">
            <v>RAMP</v>
          </cell>
        </row>
        <row r="18">
          <cell r="A18" t="str">
            <v>1EG007.000</v>
          </cell>
          <cell r="B18" t="str">
            <v>Generation Plant Cuyamaca Peak</v>
          </cell>
          <cell r="C18" t="str">
            <v>RAMP</v>
          </cell>
        </row>
        <row r="19">
          <cell r="A19" t="str">
            <v>1FC001.000</v>
          </cell>
          <cell r="B19" t="str">
            <v>Customer Services Field - Operations</v>
          </cell>
          <cell r="C19" t="str">
            <v>RAMP</v>
          </cell>
        </row>
        <row r="20">
          <cell r="A20" t="str">
            <v>1FC003.000</v>
          </cell>
          <cell r="B20" t="str">
            <v>Customer Services Field - Dispatch</v>
          </cell>
          <cell r="C20" t="str">
            <v>RAMP</v>
          </cell>
        </row>
        <row r="21">
          <cell r="A21" t="str">
            <v>1FC004.000</v>
          </cell>
          <cell r="B21" t="str">
            <v>Customer Services Field - Support</v>
          </cell>
          <cell r="C21" t="str">
            <v>RAMP</v>
          </cell>
        </row>
        <row r="22">
          <cell r="A22" t="str">
            <v>1GD000.001</v>
          </cell>
          <cell r="B22" t="str">
            <v>Field O&amp;M - Leak Survey</v>
          </cell>
          <cell r="C22" t="str">
            <v>RAMP</v>
          </cell>
        </row>
        <row r="23">
          <cell r="A23" t="str">
            <v>1GD000.002</v>
          </cell>
          <cell r="B23" t="str">
            <v>Field O&amp;M - Locate &amp; Mark</v>
          </cell>
          <cell r="C23" t="str">
            <v>RAMP</v>
          </cell>
        </row>
        <row r="24">
          <cell r="A24" t="str">
            <v>1GD000.007</v>
          </cell>
          <cell r="B24" t="str">
            <v>Field O&amp;M - Supervision &amp; Training</v>
          </cell>
          <cell r="C24" t="str">
            <v>RAMP</v>
          </cell>
        </row>
        <row r="25">
          <cell r="A25" t="str">
            <v>1GD001.000</v>
          </cell>
          <cell r="B25" t="str">
            <v>Asset Management</v>
          </cell>
          <cell r="C25" t="str">
            <v>RAMP</v>
          </cell>
        </row>
        <row r="26">
          <cell r="A26" t="str">
            <v>1GD002.000</v>
          </cell>
          <cell r="B26" t="str">
            <v>Measurement &amp; Regulation</v>
          </cell>
          <cell r="C26" t="str">
            <v>RAMP</v>
          </cell>
        </row>
        <row r="27">
          <cell r="A27" t="str">
            <v>1GD003.000</v>
          </cell>
          <cell r="B27" t="str">
            <v>Cathodic Protection</v>
          </cell>
          <cell r="C27" t="str">
            <v>RAMP</v>
          </cell>
        </row>
        <row r="28">
          <cell r="A28" t="str">
            <v>1GD004.000</v>
          </cell>
          <cell r="B28" t="str">
            <v>Operations Management &amp; Training</v>
          </cell>
          <cell r="C28" t="str">
            <v>RAMP</v>
          </cell>
        </row>
        <row r="29">
          <cell r="A29" t="str">
            <v>1GT000.000</v>
          </cell>
          <cell r="B29" t="str">
            <v>Pipeline Operations</v>
          </cell>
          <cell r="C29" t="str">
            <v>RAMP</v>
          </cell>
        </row>
        <row r="30">
          <cell r="A30" t="str">
            <v>1GT002.000</v>
          </cell>
          <cell r="B30" t="str">
            <v>Technical Services</v>
          </cell>
          <cell r="C30" t="str">
            <v>RAMP</v>
          </cell>
        </row>
        <row r="31">
          <cell r="A31" t="str">
            <v>1HR001.000</v>
          </cell>
          <cell r="B31" t="str">
            <v>Safety  Wellness and Disability Svcs</v>
          </cell>
          <cell r="C31" t="str">
            <v>RAMP</v>
          </cell>
        </row>
        <row r="32">
          <cell r="A32" t="str">
            <v>1HR004.000</v>
          </cell>
          <cell r="B32" t="str">
            <v>Organizational Effectiveness</v>
          </cell>
          <cell r="C32" t="str">
            <v>RAMP</v>
          </cell>
        </row>
        <row r="33">
          <cell r="A33" t="str">
            <v>1IN001.000</v>
          </cell>
          <cell r="B33" t="str">
            <v>Residential Customer Services</v>
          </cell>
          <cell r="C33" t="str">
            <v>RAMP</v>
          </cell>
        </row>
        <row r="34">
          <cell r="A34" t="str">
            <v>1IN002.000</v>
          </cell>
          <cell r="B34" t="str">
            <v>Business Services</v>
          </cell>
          <cell r="C34" t="str">
            <v>RAMP</v>
          </cell>
        </row>
        <row r="35">
          <cell r="A35" t="str">
            <v>1IN003.000</v>
          </cell>
          <cell r="B35" t="str">
            <v>Marketing  Research  &amp; Analytics</v>
          </cell>
          <cell r="C35" t="str">
            <v>RAMP</v>
          </cell>
        </row>
        <row r="36">
          <cell r="A36" t="str">
            <v>1IN004.000</v>
          </cell>
          <cell r="B36" t="str">
            <v>Customer Programs  Pricing  and Other Office</v>
          </cell>
          <cell r="C36" t="str">
            <v>RAMP</v>
          </cell>
        </row>
        <row r="37">
          <cell r="A37" t="str">
            <v>1OO001.000</v>
          </cell>
          <cell r="B37" t="str">
            <v>Advanced Metering Ops</v>
          </cell>
          <cell r="C37" t="str">
            <v>RAMP</v>
          </cell>
        </row>
        <row r="38">
          <cell r="A38" t="str">
            <v>1OO003.000</v>
          </cell>
          <cell r="B38" t="str">
            <v>Credit &amp; Collections</v>
          </cell>
          <cell r="C38" t="str">
            <v>RAMP</v>
          </cell>
        </row>
        <row r="39">
          <cell r="A39" t="str">
            <v>1OO006.000</v>
          </cell>
          <cell r="B39" t="str">
            <v>CCC Operations</v>
          </cell>
          <cell r="C39" t="str">
            <v>RAMP</v>
          </cell>
        </row>
        <row r="40">
          <cell r="A40" t="str">
            <v>1RE001.000</v>
          </cell>
          <cell r="B40" t="str">
            <v>SDGE Facility Operations</v>
          </cell>
          <cell r="C40" t="str">
            <v>RAMP</v>
          </cell>
        </row>
        <row r="41">
          <cell r="A41" t="str">
            <v>1SE000.001</v>
          </cell>
          <cell r="B41" t="str">
            <v>SECC OUTSIDE SERVICES EMPLOYES - F923.1</v>
          </cell>
          <cell r="C41" t="str">
            <v>RAMP</v>
          </cell>
        </row>
        <row r="42">
          <cell r="A42" t="str">
            <v>1SI000.000</v>
          </cell>
          <cell r="B42" t="str">
            <v>GAS CONTRACTOR CONTROLS</v>
          </cell>
          <cell r="C42" t="str">
            <v>RAMP</v>
          </cell>
        </row>
        <row r="43">
          <cell r="A43" t="str">
            <v>1SI003.000</v>
          </cell>
          <cell r="B43" t="str">
            <v>DAMAGE PREVENTION AND PUBLIC AWARENESS</v>
          </cell>
          <cell r="C43" t="str">
            <v>RAMP</v>
          </cell>
        </row>
        <row r="44">
          <cell r="A44" t="str">
            <v>1TD000.000</v>
          </cell>
          <cell r="B44" t="str">
            <v>TIMP</v>
          </cell>
          <cell r="C44" t="str">
            <v>RAMP</v>
          </cell>
        </row>
        <row r="45">
          <cell r="A45" t="str">
            <v>1TD000.001</v>
          </cell>
          <cell r="B45" t="str">
            <v>DIMP</v>
          </cell>
          <cell r="C45" t="str">
            <v>RAMP</v>
          </cell>
        </row>
        <row r="46">
          <cell r="A46" t="str">
            <v>2100-0214</v>
          </cell>
          <cell r="B46" t="str">
            <v>SDG&amp;E FIELD SAFETY</v>
          </cell>
          <cell r="C46" t="str">
            <v>RAMP</v>
          </cell>
        </row>
        <row r="47">
          <cell r="A47" t="str">
            <v>2100-3101</v>
          </cell>
          <cell r="B47" t="str">
            <v>SECURITY POLICY AND AWARENESS</v>
          </cell>
          <cell r="C47" t="str">
            <v>RAMP</v>
          </cell>
        </row>
        <row r="48">
          <cell r="A48" t="str">
            <v>2100-3414</v>
          </cell>
          <cell r="B48" t="str">
            <v>Safety Compliance</v>
          </cell>
          <cell r="C48" t="str">
            <v>RAMP</v>
          </cell>
        </row>
        <row r="49">
          <cell r="A49" t="str">
            <v>2100-3555</v>
          </cell>
          <cell r="B49" t="str">
            <v>Oper CCTR-USS-Controllers             -BUSINESS CONTROLS</v>
          </cell>
          <cell r="C49" t="str">
            <v>RAMP</v>
          </cell>
        </row>
        <row r="50">
          <cell r="A50" t="str">
            <v>2100-3563</v>
          </cell>
          <cell r="B50" t="str">
            <v>CODES  STANDARDS  AND RECORDS</v>
          </cell>
          <cell r="C50" t="str">
            <v>RAMP</v>
          </cell>
        </row>
        <row r="51">
          <cell r="A51" t="str">
            <v>2100-3763</v>
          </cell>
          <cell r="B51" t="str">
            <v>DIRECTOR - INFORMATION SECURITY</v>
          </cell>
          <cell r="C51" t="str">
            <v>RAMP</v>
          </cell>
        </row>
        <row r="52">
          <cell r="A52" t="str">
            <v>2100-3774</v>
          </cell>
          <cell r="B52" t="str">
            <v>SECURITY ENGINEERING</v>
          </cell>
          <cell r="C52" t="str">
            <v>RAMP</v>
          </cell>
        </row>
        <row r="53">
          <cell r="A53" t="str">
            <v>2100-3775</v>
          </cell>
          <cell r="B53" t="str">
            <v>SECURITY OPERATIONS</v>
          </cell>
          <cell r="C53" t="str">
            <v>RAMP</v>
          </cell>
        </row>
        <row r="54">
          <cell r="A54" t="str">
            <v>2100-3781</v>
          </cell>
          <cell r="B54" t="str">
            <v>CRITICAL INFRASTRUCTURE PROTECTION</v>
          </cell>
          <cell r="C54" t="str">
            <v>RAMP</v>
          </cell>
        </row>
        <row r="55">
          <cell r="A55" t="str">
            <v>2100-3976</v>
          </cell>
          <cell r="B55" t="str">
            <v>INFORMATION SECURITY PROGRAMS</v>
          </cell>
          <cell r="C55" t="str">
            <v>RAMP</v>
          </cell>
        </row>
        <row r="56">
          <cell r="A56" t="str">
            <v>2200-0300</v>
          </cell>
          <cell r="B56" t="str">
            <v>DIR ENG &amp; TECH SERVICES</v>
          </cell>
          <cell r="C56" t="str">
            <v>RAMP</v>
          </cell>
        </row>
        <row r="57">
          <cell r="A57" t="str">
            <v>2200-0302</v>
          </cell>
          <cell r="B57" t="str">
            <v>BUSINESS PROCESS  ESS IMPLEMENTATION AND ESS MOBILE SOLUTION</v>
          </cell>
          <cell r="C57" t="str">
            <v>RAMP</v>
          </cell>
        </row>
        <row r="58">
          <cell r="A58" t="str">
            <v>2200-0305</v>
          </cell>
          <cell r="B58" t="str">
            <v>ESS PRODUCTION SUPPORT</v>
          </cell>
          <cell r="C58" t="str">
            <v>RAMP</v>
          </cell>
        </row>
        <row r="59">
          <cell r="A59" t="str">
            <v>2200-0306</v>
          </cell>
          <cell r="B59" t="str">
            <v>WRK MGMT &amp; DATABASES</v>
          </cell>
          <cell r="C59" t="str">
            <v>RAMP</v>
          </cell>
        </row>
        <row r="60">
          <cell r="A60" t="str">
            <v>2200-0318</v>
          </cell>
          <cell r="B60" t="str">
            <v>ENGINEERING DESIGN MANAGEMENT  PROCESS ENGINEERING &amp; DESIGN</v>
          </cell>
          <cell r="C60" t="str">
            <v>RAMP</v>
          </cell>
        </row>
        <row r="61">
          <cell r="A61" t="str">
            <v>2200-0942</v>
          </cell>
          <cell r="B61" t="str">
            <v>CS FIELD STAFF MANAGER</v>
          </cell>
          <cell r="C61" t="str">
            <v>RAMP</v>
          </cell>
        </row>
        <row r="62">
          <cell r="A62" t="str">
            <v>2200-2289</v>
          </cell>
          <cell r="B62" t="str">
            <v>GAS CONTROL &amp; SCADA OPERATION GROUP - USS</v>
          </cell>
          <cell r="C62" t="str">
            <v>RAMP</v>
          </cell>
        </row>
        <row r="63">
          <cell r="A63" t="str">
            <v>2200-2344</v>
          </cell>
          <cell r="B63" t="str">
            <v>OPERATOR QUALIFICATION</v>
          </cell>
          <cell r="C63" t="str">
            <v>RAMP</v>
          </cell>
        </row>
        <row r="64">
          <cell r="A64" t="str">
            <v>2200-2345</v>
          </cell>
          <cell r="B64" t="str">
            <v>PIPELINE SYSTEM CONSTRUCTION POLICY</v>
          </cell>
          <cell r="C64" t="str">
            <v>RAMP</v>
          </cell>
        </row>
        <row r="65">
          <cell r="A65" t="str">
            <v>2200-2360</v>
          </cell>
          <cell r="B65" t="str">
            <v>QUALITY &amp; RISK</v>
          </cell>
          <cell r="C65" t="str">
            <v>RAMP</v>
          </cell>
        </row>
        <row r="66">
          <cell r="A66" t="str">
            <v>2200-2376</v>
          </cell>
          <cell r="B66" t="str">
            <v>ENTERPRISE GEOGRAPHIC INFORMATION SYSTEM (EGIS)</v>
          </cell>
          <cell r="C66" t="str">
            <v>RAMP</v>
          </cell>
        </row>
        <row r="67">
          <cell r="A67" t="str">
            <v>2200-2417</v>
          </cell>
          <cell r="B67" t="str">
            <v>SHARED PUBLIC AWARNESS ACTIVITIES</v>
          </cell>
          <cell r="C67" t="str">
            <v>RAMP</v>
          </cell>
        </row>
        <row r="68">
          <cell r="A68" t="str">
            <v>2200-2469</v>
          </cell>
          <cell r="B68" t="str">
            <v>IT INFORMATION SECURITY SCG</v>
          </cell>
          <cell r="C68" t="str">
            <v>RAMP</v>
          </cell>
        </row>
        <row r="69">
          <cell r="A69" t="str">
            <v>2200-7242</v>
          </cell>
          <cell r="B69" t="str">
            <v>RECORDS MANAGEMENT - from 2200-2361</v>
          </cell>
          <cell r="C69" t="str">
            <v>RAMP</v>
          </cell>
        </row>
        <row r="70">
          <cell r="A70" t="str">
            <v>2AG003.000</v>
          </cell>
          <cell r="B70" t="str">
            <v>ACCOUNTING SYSTEMS &amp; COMPLIANCE</v>
          </cell>
          <cell r="C70" t="str">
            <v>RAMP</v>
          </cell>
        </row>
        <row r="71">
          <cell r="A71" t="str">
            <v>2AM002.000</v>
          </cell>
          <cell r="B71" t="str">
            <v>Advanced Meter Operations</v>
          </cell>
          <cell r="C71" t="str">
            <v>RAMP</v>
          </cell>
        </row>
        <row r="72">
          <cell r="A72" t="str">
            <v>2EN002.000</v>
          </cell>
          <cell r="B72" t="str">
            <v>CIVIL STRUCTURAL &amp; HAZARD MITIGATION ENGINEERING</v>
          </cell>
          <cell r="C72" t="str">
            <v>RAMP</v>
          </cell>
        </row>
        <row r="73">
          <cell r="A73" t="str">
            <v>2EV000.000</v>
          </cell>
          <cell r="B73" t="str">
            <v>ENVIRONMENTAL</v>
          </cell>
          <cell r="C73" t="str">
            <v>RAMP</v>
          </cell>
        </row>
        <row r="74">
          <cell r="A74" t="str">
            <v>2FC001.000</v>
          </cell>
          <cell r="B74" t="str">
            <v>Customer Services Field - Operations</v>
          </cell>
          <cell r="C74" t="str">
            <v>RAMP</v>
          </cell>
        </row>
        <row r="75">
          <cell r="A75" t="str">
            <v>2FC002.000</v>
          </cell>
          <cell r="B75" t="str">
            <v>Customer Services Field - Supervision</v>
          </cell>
          <cell r="C75" t="str">
            <v>RAMP</v>
          </cell>
        </row>
        <row r="76">
          <cell r="A76" t="str">
            <v>2FC004.000</v>
          </cell>
          <cell r="B76" t="str">
            <v>Customer Services Field - Support</v>
          </cell>
          <cell r="C76" t="str">
            <v>RAMP</v>
          </cell>
        </row>
        <row r="77">
          <cell r="A77" t="str">
            <v>2FC005.000</v>
          </cell>
          <cell r="B77" t="str">
            <v>MSA Inspection Program</v>
          </cell>
          <cell r="C77" t="str">
            <v>RAMP</v>
          </cell>
        </row>
        <row r="78">
          <cell r="A78" t="str">
            <v>2FC006.000</v>
          </cell>
          <cell r="B78" t="str">
            <v>Meter Reading - Operations</v>
          </cell>
          <cell r="C78" t="str">
            <v>RAMP</v>
          </cell>
        </row>
        <row r="79">
          <cell r="A79" t="str">
            <v>2GD000.000</v>
          </cell>
          <cell r="B79" t="str">
            <v>Field Support</v>
          </cell>
          <cell r="C79" t="str">
            <v>RAMP</v>
          </cell>
        </row>
        <row r="80">
          <cell r="A80" t="str">
            <v>2GD000.001</v>
          </cell>
          <cell r="B80" t="str">
            <v>Leak Survey</v>
          </cell>
          <cell r="C80" t="str">
            <v>RAMP</v>
          </cell>
        </row>
        <row r="81">
          <cell r="A81" t="str">
            <v>2GD000.002</v>
          </cell>
          <cell r="B81" t="str">
            <v>Locate &amp; Mark</v>
          </cell>
          <cell r="C81" t="str">
            <v>RAMP</v>
          </cell>
        </row>
        <row r="82">
          <cell r="A82" t="str">
            <v>2GD000.003</v>
          </cell>
          <cell r="B82" t="str">
            <v>Main Maintenance</v>
          </cell>
          <cell r="C82" t="str">
            <v>RAMP</v>
          </cell>
        </row>
        <row r="83">
          <cell r="A83" t="str">
            <v>2GD002.000</v>
          </cell>
          <cell r="B83" t="str">
            <v>Measurement &amp; Regulation</v>
          </cell>
          <cell r="C83" t="str">
            <v>RAMP</v>
          </cell>
        </row>
        <row r="84">
          <cell r="A84" t="str">
            <v>2GD003.000</v>
          </cell>
          <cell r="B84" t="str">
            <v>Cathodic Protection</v>
          </cell>
          <cell r="C84" t="str">
            <v>RAMP</v>
          </cell>
        </row>
        <row r="85">
          <cell r="A85" t="str">
            <v>2GD004.000</v>
          </cell>
          <cell r="B85" t="str">
            <v>Operations and Management</v>
          </cell>
          <cell r="C85" t="str">
            <v>RAMP</v>
          </cell>
        </row>
        <row r="86">
          <cell r="A86" t="str">
            <v>2GS001.000</v>
          </cell>
          <cell r="B86" t="str">
            <v>Emergency Services</v>
          </cell>
          <cell r="C86" t="str">
            <v>RAMP</v>
          </cell>
        </row>
        <row r="87">
          <cell r="A87" t="str">
            <v>2GT000.000</v>
          </cell>
          <cell r="B87" t="str">
            <v>Pipeline Operations</v>
          </cell>
          <cell r="C87" t="str">
            <v>RAMP</v>
          </cell>
        </row>
        <row r="88">
          <cell r="A88" t="str">
            <v>2GT002.000</v>
          </cell>
          <cell r="B88" t="str">
            <v>Technical Services</v>
          </cell>
          <cell r="C88" t="str">
            <v>RAMP</v>
          </cell>
        </row>
        <row r="89">
          <cell r="A89" t="str">
            <v>2HR004.000</v>
          </cell>
          <cell r="B89" t="str">
            <v>SCG Director HR Services</v>
          </cell>
          <cell r="C89" t="str">
            <v>RAMP</v>
          </cell>
        </row>
        <row r="90">
          <cell r="A90" t="str">
            <v>2HR006.000</v>
          </cell>
          <cell r="B90" t="str">
            <v>SCG Director Safety &amp; Wellness</v>
          </cell>
          <cell r="C90" t="str">
            <v>RAMP</v>
          </cell>
        </row>
        <row r="91">
          <cell r="A91" t="str">
            <v>2HR007.000</v>
          </cell>
          <cell r="B91" t="str">
            <v>SCG Director Org Effectiveness</v>
          </cell>
          <cell r="C91" t="str">
            <v>RAMP</v>
          </cell>
        </row>
        <row r="92">
          <cell r="A92" t="str">
            <v>2IN002.000</v>
          </cell>
          <cell r="B92" t="str">
            <v>CI-Customer Assistance Programs</v>
          </cell>
          <cell r="C92" t="str">
            <v>RAMP</v>
          </cell>
        </row>
        <row r="93">
          <cell r="A93" t="str">
            <v>2MP001.000</v>
          </cell>
          <cell r="B93" t="str">
            <v>MAJOR PROJECTS MANAGEMENT &amp; OUTREACH</v>
          </cell>
          <cell r="C93" t="str">
            <v>RAMP</v>
          </cell>
        </row>
        <row r="94">
          <cell r="A94" t="str">
            <v>2OO000.000</v>
          </cell>
          <cell r="B94" t="str">
            <v>CCC - Operations</v>
          </cell>
          <cell r="C94" t="str">
            <v>RAMP</v>
          </cell>
        </row>
        <row r="95">
          <cell r="A95" t="str">
            <v>2PS000.000</v>
          </cell>
          <cell r="B95" t="str">
            <v>PIPELINE SAFETY ENHANCEMENT PROGRAM</v>
          </cell>
          <cell r="C95" t="str">
            <v>RAMP</v>
          </cell>
        </row>
        <row r="96">
          <cell r="A96" t="str">
            <v>2PS000.001</v>
          </cell>
          <cell r="B96" t="str">
            <v>PIPELINE SAFETY ENHANCEMENT PROGRAM-PMO Costs</v>
          </cell>
          <cell r="C96" t="str">
            <v>RAMP</v>
          </cell>
        </row>
        <row r="97">
          <cell r="A97" t="str">
            <v>2RF003.001</v>
          </cell>
          <cell r="B97" t="str">
            <v>Amortization</v>
          </cell>
          <cell r="C97" t="str">
            <v>RAMP</v>
          </cell>
        </row>
        <row r="98">
          <cell r="A98" t="str">
            <v>2RF003.002</v>
          </cell>
          <cell r="B98" t="str">
            <v>Interest</v>
          </cell>
          <cell r="C98" t="str">
            <v>RAMP</v>
          </cell>
        </row>
        <row r="99">
          <cell r="A99" t="str">
            <v>2RF004.000</v>
          </cell>
          <cell r="B99" t="str">
            <v>Facility Operations</v>
          </cell>
          <cell r="C99" t="str">
            <v>RAMP</v>
          </cell>
        </row>
        <row r="100">
          <cell r="A100" t="str">
            <v>2SE000.001</v>
          </cell>
          <cell r="B100" t="str">
            <v>SECC OUTSIDE SERVICES EMPLOYES - F923.1</v>
          </cell>
          <cell r="C100" t="str">
            <v>RAMP</v>
          </cell>
        </row>
        <row r="101">
          <cell r="A101" t="str">
            <v>2SI001.000</v>
          </cell>
          <cell r="B101" t="str">
            <v>GAS OPERATIONS TRAINING &amp; DEVELOPMENT</v>
          </cell>
          <cell r="C101" t="str">
            <v>RAMP</v>
          </cell>
        </row>
        <row r="102">
          <cell r="A102" t="str">
            <v>2SI002.000</v>
          </cell>
          <cell r="B102" t="str">
            <v>PIPELINE SAFETY &amp; COMPLIANCE</v>
          </cell>
          <cell r="C102" t="str">
            <v>RAMP</v>
          </cell>
        </row>
        <row r="103">
          <cell r="A103" t="str">
            <v>2SI003.000</v>
          </cell>
          <cell r="B103" t="str">
            <v>PUBLIC AWARENESS</v>
          </cell>
          <cell r="C103" t="str">
            <v>RAMP</v>
          </cell>
        </row>
        <row r="104">
          <cell r="A104" t="str">
            <v>2SI004.000</v>
          </cell>
          <cell r="B104" t="str">
            <v>ASSET MANAGEMENT</v>
          </cell>
          <cell r="C104" t="str">
            <v>RAMP</v>
          </cell>
        </row>
        <row r="105">
          <cell r="A105" t="str">
            <v>2SI005.000</v>
          </cell>
          <cell r="B105" t="str">
            <v>GAS CONTRACTOR CONTROLS</v>
          </cell>
          <cell r="C105" t="str">
            <v>RAMP</v>
          </cell>
        </row>
        <row r="106">
          <cell r="A106" t="str">
            <v>2TD000.000</v>
          </cell>
          <cell r="B106" t="str">
            <v>TIMP</v>
          </cell>
          <cell r="C106" t="str">
            <v>RAMP</v>
          </cell>
        </row>
        <row r="107">
          <cell r="A107" t="str">
            <v>2TD000.001</v>
          </cell>
          <cell r="B107" t="str">
            <v>DIMP</v>
          </cell>
          <cell r="C107" t="str">
            <v>RAMP</v>
          </cell>
        </row>
        <row r="108">
          <cell r="A108" t="str">
            <v>2US000.000</v>
          </cell>
          <cell r="B108" t="str">
            <v>Underground Storage</v>
          </cell>
          <cell r="C108" t="str">
            <v>RAMP</v>
          </cell>
        </row>
        <row r="109">
          <cell r="A109" t="str">
            <v>2US002.000</v>
          </cell>
          <cell r="B109" t="str">
            <v>Underground Storage - RSIMP</v>
          </cell>
          <cell r="C109" t="str">
            <v>RAMP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OH_Dynamic"/>
      <sheetName val="Input_Output"/>
      <sheetName val="DataSheet"/>
      <sheetName val="Translation"/>
      <sheetName val="Segmentation"/>
      <sheetName val="Segmentation_ESC"/>
      <sheetName val="Segmentation_Total"/>
      <sheetName val="Segmentation_Total_WKGRP_2100"/>
      <sheetName val="Segmentation_Total_WKGRP_2200"/>
      <sheetName val="Reassignment_OM"/>
      <sheetName val="Reassignment_Cap"/>
      <sheetName val="ET_OM"/>
      <sheetName val="ET_Cap"/>
      <sheetName val="SUM_OM"/>
      <sheetName val="SUM_OM_ESC"/>
      <sheetName val="SUM_OM_Total"/>
      <sheetName val="SUM_Cap"/>
      <sheetName val="SUM_Cap_ESC"/>
      <sheetName val="SUM_Cap_Total"/>
      <sheetName val="SUM_Cap_Total_FERC"/>
      <sheetName val="100%_Incurred"/>
      <sheetName val="100%_Incurred_SEG"/>
      <sheetName val="Total_Allocated"/>
      <sheetName val="Total_Allocated_SEG"/>
      <sheetName val="Total_Retained"/>
      <sheetName val="Total_Billed_In"/>
      <sheetName val="Total_Billed_In_SEG"/>
      <sheetName val="Billed_Out_OH"/>
      <sheetName val="Billed_In_OH"/>
      <sheetName val="Translation_Factors"/>
      <sheetName val="Factors"/>
      <sheetName val="Escalation_Rates"/>
      <sheetName val="Validation"/>
      <sheetName val="AuditLog"/>
      <sheetName val="om"/>
    </sheetNames>
    <sheetDataSet>
      <sheetData sheetId="0"/>
      <sheetData sheetId="1"/>
      <sheetData sheetId="2">
        <row r="25">
          <cell r="C25" t="str">
            <v>ERR-1</v>
          </cell>
        </row>
      </sheetData>
      <sheetData sheetId="3">
        <row r="1">
          <cell r="A1" t="str">
            <v>Datasheet</v>
          </cell>
        </row>
        <row r="25">
          <cell r="F25" t="str">
            <v>1AG002-000</v>
          </cell>
          <cell r="G25" t="str">
            <v>Incurred</v>
          </cell>
          <cell r="H25" t="str">
            <v>2100</v>
          </cell>
          <cell r="I25" t="str">
            <v>SDG&amp;E</v>
          </cell>
          <cell r="J25" t="str">
            <v>NSS</v>
          </cell>
          <cell r="K25" t="str">
            <v>2100-NSS</v>
          </cell>
          <cell r="L25" t="str">
            <v>A&amp;G</v>
          </cell>
          <cell r="M25" t="str">
            <v>AGAG</v>
          </cell>
          <cell r="N25" t="str">
            <v>N/A</v>
          </cell>
          <cell r="O25" t="str">
            <v>Asset and Project Accounting</v>
          </cell>
          <cell r="P25" t="str">
            <v>Kenneth J. Deremer</v>
          </cell>
          <cell r="Q25">
            <v>2369</v>
          </cell>
          <cell r="R25">
            <v>94</v>
          </cell>
          <cell r="S25">
            <v>0</v>
          </cell>
          <cell r="T25">
            <v>2466</v>
          </cell>
          <cell r="U25">
            <v>89</v>
          </cell>
          <cell r="V25">
            <v>0</v>
          </cell>
          <cell r="W25">
            <v>2466</v>
          </cell>
          <cell r="X25">
            <v>89</v>
          </cell>
          <cell r="Y25">
            <v>0</v>
          </cell>
          <cell r="Z25">
            <v>2466</v>
          </cell>
          <cell r="AA25">
            <v>89</v>
          </cell>
          <cell r="AB25">
            <v>0</v>
          </cell>
          <cell r="AC25">
            <v>2466</v>
          </cell>
          <cell r="AD25">
            <v>89</v>
          </cell>
          <cell r="AE25">
            <v>-3089</v>
          </cell>
          <cell r="AF25">
            <v>29.3</v>
          </cell>
          <cell r="AG25">
            <v>30.5</v>
          </cell>
          <cell r="AH25">
            <v>30.5</v>
          </cell>
          <cell r="AI25">
            <v>30.5</v>
          </cell>
          <cell r="AJ25">
            <v>30.5</v>
          </cell>
        </row>
        <row r="26">
          <cell r="F26" t="str">
            <v>1AG003-000</v>
          </cell>
          <cell r="G26" t="str">
            <v>Incurred</v>
          </cell>
          <cell r="H26" t="str">
            <v>2100</v>
          </cell>
          <cell r="I26" t="str">
            <v>SDG&amp;E</v>
          </cell>
          <cell r="J26" t="str">
            <v>NSS</v>
          </cell>
          <cell r="K26" t="str">
            <v>2100-NSS</v>
          </cell>
          <cell r="L26" t="str">
            <v>A&amp;G</v>
          </cell>
          <cell r="M26" t="str">
            <v>AGAG</v>
          </cell>
          <cell r="N26" t="str">
            <v>N/A</v>
          </cell>
          <cell r="O26" t="str">
            <v>Sundry Services</v>
          </cell>
          <cell r="P26" t="str">
            <v>Kenneth J. Deremer</v>
          </cell>
          <cell r="Q26">
            <v>314</v>
          </cell>
          <cell r="R26">
            <v>4</v>
          </cell>
          <cell r="S26">
            <v>0</v>
          </cell>
          <cell r="T26">
            <v>316</v>
          </cell>
          <cell r="U26">
            <v>7</v>
          </cell>
          <cell r="V26">
            <v>0</v>
          </cell>
          <cell r="W26">
            <v>316</v>
          </cell>
          <cell r="X26">
            <v>7</v>
          </cell>
          <cell r="Y26">
            <v>0</v>
          </cell>
          <cell r="Z26">
            <v>316</v>
          </cell>
          <cell r="AA26">
            <v>7</v>
          </cell>
          <cell r="AB26">
            <v>0</v>
          </cell>
          <cell r="AC26">
            <v>316</v>
          </cell>
          <cell r="AD26">
            <v>7</v>
          </cell>
          <cell r="AE26">
            <v>0</v>
          </cell>
          <cell r="AF26">
            <v>4.8</v>
          </cell>
          <cell r="AG26">
            <v>4.9000000000000004</v>
          </cell>
          <cell r="AH26">
            <v>4.9000000000000004</v>
          </cell>
          <cell r="AI26">
            <v>4.9000000000000004</v>
          </cell>
          <cell r="AJ26">
            <v>4.9000000000000004</v>
          </cell>
        </row>
        <row r="27">
          <cell r="F27" t="str">
            <v>1AG004-000</v>
          </cell>
          <cell r="G27" t="str">
            <v>Incurred</v>
          </cell>
          <cell r="H27" t="str">
            <v>2100</v>
          </cell>
          <cell r="I27" t="str">
            <v>SDG&amp;E</v>
          </cell>
          <cell r="J27" t="str">
            <v>NSS</v>
          </cell>
          <cell r="K27" t="str">
            <v>2100-NSS</v>
          </cell>
          <cell r="L27" t="str">
            <v>A&amp;G</v>
          </cell>
          <cell r="M27" t="str">
            <v>AGAG</v>
          </cell>
          <cell r="N27" t="str">
            <v>N/A</v>
          </cell>
          <cell r="O27" t="str">
            <v>Financial Planning &amp; Regulatory Accounts</v>
          </cell>
          <cell r="P27" t="str">
            <v>Kenneth J. Deremer</v>
          </cell>
          <cell r="Q27">
            <v>1924</v>
          </cell>
          <cell r="R27">
            <v>27</v>
          </cell>
          <cell r="S27">
            <v>0</v>
          </cell>
          <cell r="T27">
            <v>2068</v>
          </cell>
          <cell r="U27">
            <v>62</v>
          </cell>
          <cell r="V27">
            <v>0</v>
          </cell>
          <cell r="W27">
            <v>2068</v>
          </cell>
          <cell r="X27">
            <v>62</v>
          </cell>
          <cell r="Y27">
            <v>0</v>
          </cell>
          <cell r="Z27">
            <v>2068</v>
          </cell>
          <cell r="AA27">
            <v>62</v>
          </cell>
          <cell r="AB27">
            <v>0</v>
          </cell>
          <cell r="AC27">
            <v>2068</v>
          </cell>
          <cell r="AD27">
            <v>62</v>
          </cell>
          <cell r="AE27">
            <v>0</v>
          </cell>
          <cell r="AF27">
            <v>18.600000000000001</v>
          </cell>
          <cell r="AG27">
            <v>19.8</v>
          </cell>
          <cell r="AH27">
            <v>19.8</v>
          </cell>
          <cell r="AI27">
            <v>19.8</v>
          </cell>
          <cell r="AJ27">
            <v>19.8</v>
          </cell>
        </row>
        <row r="28">
          <cell r="F28" t="str">
            <v>1AG005-000</v>
          </cell>
          <cell r="G28" t="str">
            <v>Incurred</v>
          </cell>
          <cell r="H28" t="str">
            <v>2100</v>
          </cell>
          <cell r="I28" t="str">
            <v>SDG&amp;E</v>
          </cell>
          <cell r="J28" t="str">
            <v>NSS</v>
          </cell>
          <cell r="K28" t="str">
            <v>2100-NSS</v>
          </cell>
          <cell r="L28" t="str">
            <v>A&amp;G</v>
          </cell>
          <cell r="M28" t="str">
            <v>AGAG</v>
          </cell>
          <cell r="N28" t="str">
            <v>N/A</v>
          </cell>
          <cell r="O28" t="str">
            <v>Financial and Strategic Analysis</v>
          </cell>
          <cell r="P28" t="str">
            <v>Kenneth J. Deremer</v>
          </cell>
          <cell r="Q28">
            <v>715</v>
          </cell>
          <cell r="R28">
            <v>27</v>
          </cell>
          <cell r="S28">
            <v>0</v>
          </cell>
          <cell r="T28">
            <v>794</v>
          </cell>
          <cell r="U28">
            <v>70</v>
          </cell>
          <cell r="V28">
            <v>0</v>
          </cell>
          <cell r="W28">
            <v>794</v>
          </cell>
          <cell r="X28">
            <v>70</v>
          </cell>
          <cell r="Y28">
            <v>0</v>
          </cell>
          <cell r="Z28">
            <v>794</v>
          </cell>
          <cell r="AA28">
            <v>70</v>
          </cell>
          <cell r="AB28">
            <v>0</v>
          </cell>
          <cell r="AC28">
            <v>794</v>
          </cell>
          <cell r="AD28">
            <v>70</v>
          </cell>
          <cell r="AE28">
            <v>0</v>
          </cell>
          <cell r="AF28">
            <v>7.1</v>
          </cell>
          <cell r="AG28">
            <v>8.1999999999999993</v>
          </cell>
          <cell r="AH28">
            <v>8.1999999999999993</v>
          </cell>
          <cell r="AI28">
            <v>8.1999999999999993</v>
          </cell>
          <cell r="AJ28">
            <v>8.1999999999999993</v>
          </cell>
        </row>
        <row r="29">
          <cell r="F29" t="str">
            <v>1AG006-000</v>
          </cell>
          <cell r="G29" t="str">
            <v>Incurred</v>
          </cell>
          <cell r="H29" t="str">
            <v>2100</v>
          </cell>
          <cell r="I29" t="str">
            <v>SDG&amp;E</v>
          </cell>
          <cell r="J29" t="str">
            <v>NSS</v>
          </cell>
          <cell r="K29" t="str">
            <v>2100-NSS</v>
          </cell>
          <cell r="L29" t="str">
            <v>A&amp;G</v>
          </cell>
          <cell r="M29" t="str">
            <v>AGAG</v>
          </cell>
          <cell r="N29" t="str">
            <v>N/A</v>
          </cell>
          <cell r="O29" t="str">
            <v>Financial Systems &amp; Business Controls</v>
          </cell>
          <cell r="P29" t="str">
            <v>Kenneth J. Deremer</v>
          </cell>
          <cell r="Q29">
            <v>710</v>
          </cell>
          <cell r="R29">
            <v>68</v>
          </cell>
          <cell r="S29">
            <v>0</v>
          </cell>
          <cell r="T29">
            <v>757</v>
          </cell>
          <cell r="U29">
            <v>53</v>
          </cell>
          <cell r="V29">
            <v>0</v>
          </cell>
          <cell r="W29">
            <v>757</v>
          </cell>
          <cell r="X29">
            <v>53</v>
          </cell>
          <cell r="Y29">
            <v>0</v>
          </cell>
          <cell r="Z29">
            <v>757</v>
          </cell>
          <cell r="AA29">
            <v>53</v>
          </cell>
          <cell r="AB29">
            <v>0</v>
          </cell>
          <cell r="AC29">
            <v>757</v>
          </cell>
          <cell r="AD29">
            <v>53</v>
          </cell>
          <cell r="AE29">
            <v>0</v>
          </cell>
          <cell r="AF29">
            <v>6.8</v>
          </cell>
          <cell r="AG29">
            <v>7.4</v>
          </cell>
          <cell r="AH29">
            <v>7.4</v>
          </cell>
          <cell r="AI29">
            <v>7.4</v>
          </cell>
          <cell r="AJ29">
            <v>7.4</v>
          </cell>
        </row>
        <row r="30">
          <cell r="F30" t="str">
            <v>1AG007-000</v>
          </cell>
          <cell r="G30" t="str">
            <v>Incurred</v>
          </cell>
          <cell r="H30" t="str">
            <v>2100</v>
          </cell>
          <cell r="I30" t="str">
            <v>SDG&amp;E</v>
          </cell>
          <cell r="J30" t="str">
            <v>NSS</v>
          </cell>
          <cell r="K30" t="str">
            <v>2100-NSS</v>
          </cell>
          <cell r="L30" t="str">
            <v>A&amp;G</v>
          </cell>
          <cell r="M30" t="str">
            <v>AGAG</v>
          </cell>
          <cell r="N30" t="str">
            <v>N/A</v>
          </cell>
          <cell r="O30" t="str">
            <v>GRC  Revenue Requirements and Rates/Analysis</v>
          </cell>
          <cell r="P30" t="str">
            <v>Kenneth J. Deremer</v>
          </cell>
          <cell r="Q30">
            <v>2426</v>
          </cell>
          <cell r="R30">
            <v>672</v>
          </cell>
          <cell r="S30">
            <v>0</v>
          </cell>
          <cell r="T30">
            <v>2694</v>
          </cell>
          <cell r="U30">
            <v>793</v>
          </cell>
          <cell r="V30">
            <v>0</v>
          </cell>
          <cell r="W30">
            <v>2694</v>
          </cell>
          <cell r="X30">
            <v>793</v>
          </cell>
          <cell r="Y30">
            <v>0</v>
          </cell>
          <cell r="Z30">
            <v>2694</v>
          </cell>
          <cell r="AA30">
            <v>793</v>
          </cell>
          <cell r="AB30">
            <v>0</v>
          </cell>
          <cell r="AC30">
            <v>2563</v>
          </cell>
          <cell r="AD30">
            <v>793</v>
          </cell>
          <cell r="AE30">
            <v>0</v>
          </cell>
          <cell r="AF30">
            <v>27.5</v>
          </cell>
          <cell r="AG30">
            <v>31.6</v>
          </cell>
          <cell r="AH30">
            <v>31.6</v>
          </cell>
          <cell r="AI30">
            <v>31.6</v>
          </cell>
          <cell r="AJ30">
            <v>30.1</v>
          </cell>
        </row>
        <row r="31">
          <cell r="F31" t="str">
            <v>1AG009-000</v>
          </cell>
          <cell r="G31" t="str">
            <v>Incurred</v>
          </cell>
          <cell r="H31" t="str">
            <v>2100</v>
          </cell>
          <cell r="I31" t="str">
            <v>SDG&amp;E</v>
          </cell>
          <cell r="J31" t="str">
            <v>NSS</v>
          </cell>
          <cell r="K31" t="str">
            <v>2100-NSS</v>
          </cell>
          <cell r="L31" t="str">
            <v>A&amp;G</v>
          </cell>
          <cell r="M31" t="str">
            <v>AGAG</v>
          </cell>
          <cell r="N31" t="str">
            <v>N/A</v>
          </cell>
          <cell r="O31" t="str">
            <v>SVP &amp; General Counsel</v>
          </cell>
          <cell r="P31" t="str">
            <v>Kenneth J. Deremer</v>
          </cell>
          <cell r="Q31">
            <v>382</v>
          </cell>
          <cell r="R31">
            <v>47</v>
          </cell>
          <cell r="S31">
            <v>0</v>
          </cell>
          <cell r="T31">
            <v>416</v>
          </cell>
          <cell r="U31">
            <v>103</v>
          </cell>
          <cell r="V31">
            <v>0</v>
          </cell>
          <cell r="W31">
            <v>416</v>
          </cell>
          <cell r="X31">
            <v>103</v>
          </cell>
          <cell r="Y31">
            <v>0</v>
          </cell>
          <cell r="Z31">
            <v>416</v>
          </cell>
          <cell r="AA31">
            <v>103</v>
          </cell>
          <cell r="AB31">
            <v>0</v>
          </cell>
          <cell r="AC31">
            <v>416</v>
          </cell>
          <cell r="AD31">
            <v>103</v>
          </cell>
          <cell r="AE31">
            <v>0</v>
          </cell>
          <cell r="AF31">
            <v>1.6</v>
          </cell>
          <cell r="AG31">
            <v>1.6</v>
          </cell>
          <cell r="AH31">
            <v>1.6</v>
          </cell>
          <cell r="AI31">
            <v>1.6</v>
          </cell>
          <cell r="AJ31">
            <v>1.6</v>
          </cell>
        </row>
        <row r="32">
          <cell r="F32" t="str">
            <v>1AG011-000</v>
          </cell>
          <cell r="G32" t="str">
            <v>Incurred</v>
          </cell>
          <cell r="H32" t="str">
            <v>2100</v>
          </cell>
          <cell r="I32" t="str">
            <v>SDG&amp;E</v>
          </cell>
          <cell r="J32" t="str">
            <v>NSS</v>
          </cell>
          <cell r="K32" t="str">
            <v>2100-NSS</v>
          </cell>
          <cell r="L32" t="str">
            <v>A&amp;G</v>
          </cell>
          <cell r="M32" t="str">
            <v>AGAG</v>
          </cell>
          <cell r="N32" t="str">
            <v>N/A</v>
          </cell>
          <cell r="O32" t="str">
            <v>Legal</v>
          </cell>
          <cell r="P32" t="str">
            <v>Kenneth J. Deremer</v>
          </cell>
          <cell r="Q32">
            <v>7315</v>
          </cell>
          <cell r="R32">
            <v>232</v>
          </cell>
          <cell r="S32">
            <v>0</v>
          </cell>
          <cell r="T32">
            <v>6900</v>
          </cell>
          <cell r="U32">
            <v>242</v>
          </cell>
          <cell r="V32">
            <v>0</v>
          </cell>
          <cell r="W32">
            <v>6900</v>
          </cell>
          <cell r="X32">
            <v>242</v>
          </cell>
          <cell r="Y32">
            <v>0</v>
          </cell>
          <cell r="Z32">
            <v>6900</v>
          </cell>
          <cell r="AA32">
            <v>242</v>
          </cell>
          <cell r="AB32">
            <v>0</v>
          </cell>
          <cell r="AC32">
            <v>6900</v>
          </cell>
          <cell r="AD32">
            <v>242</v>
          </cell>
          <cell r="AE32">
            <v>0</v>
          </cell>
          <cell r="AF32">
            <v>45.6</v>
          </cell>
          <cell r="AG32">
            <v>44</v>
          </cell>
          <cell r="AH32">
            <v>44</v>
          </cell>
          <cell r="AI32">
            <v>44</v>
          </cell>
          <cell r="AJ32">
            <v>44</v>
          </cell>
        </row>
        <row r="33">
          <cell r="F33" t="str">
            <v>1AG012-000</v>
          </cell>
          <cell r="G33" t="str">
            <v>Incurred</v>
          </cell>
          <cell r="H33" t="str">
            <v>2100</v>
          </cell>
          <cell r="I33" t="str">
            <v>SDG&amp;E</v>
          </cell>
          <cell r="J33" t="str">
            <v>NSS</v>
          </cell>
          <cell r="K33" t="str">
            <v>2100-NSS</v>
          </cell>
          <cell r="L33" t="str">
            <v>A&amp;G</v>
          </cell>
          <cell r="M33" t="str">
            <v>AGAG</v>
          </cell>
          <cell r="N33" t="str">
            <v>N/A</v>
          </cell>
          <cell r="O33" t="str">
            <v>Claims Group</v>
          </cell>
          <cell r="P33" t="str">
            <v>Kenneth J. Deremer</v>
          </cell>
          <cell r="Q33">
            <v>665</v>
          </cell>
          <cell r="R33">
            <v>15</v>
          </cell>
          <cell r="S33">
            <v>0</v>
          </cell>
          <cell r="T33">
            <v>626</v>
          </cell>
          <cell r="U33">
            <v>48</v>
          </cell>
          <cell r="V33">
            <v>0</v>
          </cell>
          <cell r="W33">
            <v>626</v>
          </cell>
          <cell r="X33">
            <v>48</v>
          </cell>
          <cell r="Y33">
            <v>0</v>
          </cell>
          <cell r="Z33">
            <v>626</v>
          </cell>
          <cell r="AA33">
            <v>48</v>
          </cell>
          <cell r="AB33">
            <v>0</v>
          </cell>
          <cell r="AC33">
            <v>626</v>
          </cell>
          <cell r="AD33">
            <v>48</v>
          </cell>
          <cell r="AE33">
            <v>0</v>
          </cell>
          <cell r="AF33">
            <v>8.4</v>
          </cell>
          <cell r="AG33">
            <v>8.1</v>
          </cell>
          <cell r="AH33">
            <v>8.1</v>
          </cell>
          <cell r="AI33">
            <v>8.1</v>
          </cell>
          <cell r="AJ33">
            <v>8.1</v>
          </cell>
        </row>
        <row r="34">
          <cell r="F34" t="str">
            <v>1AG013-000</v>
          </cell>
          <cell r="G34" t="str">
            <v>Incurred</v>
          </cell>
          <cell r="H34" t="str">
            <v>2100</v>
          </cell>
          <cell r="I34" t="str">
            <v>SDG&amp;E</v>
          </cell>
          <cell r="J34" t="str">
            <v>NSS</v>
          </cell>
          <cell r="K34" t="str">
            <v>2100-NSS</v>
          </cell>
          <cell r="L34" t="str">
            <v>A&amp;G</v>
          </cell>
          <cell r="M34" t="str">
            <v>AGAG</v>
          </cell>
          <cell r="N34" t="str">
            <v>N/A</v>
          </cell>
          <cell r="O34" t="str">
            <v>Community Relations</v>
          </cell>
          <cell r="P34" t="str">
            <v>Kenneth J. Deremer</v>
          </cell>
          <cell r="Q34">
            <v>139</v>
          </cell>
          <cell r="R34">
            <v>432</v>
          </cell>
          <cell r="S34">
            <v>0</v>
          </cell>
          <cell r="T34">
            <v>87</v>
          </cell>
          <cell r="U34">
            <v>326</v>
          </cell>
          <cell r="V34">
            <v>0</v>
          </cell>
          <cell r="W34">
            <v>87</v>
          </cell>
          <cell r="X34">
            <v>326</v>
          </cell>
          <cell r="Y34">
            <v>0</v>
          </cell>
          <cell r="Z34">
            <v>87</v>
          </cell>
          <cell r="AA34">
            <v>326</v>
          </cell>
          <cell r="AB34">
            <v>0</v>
          </cell>
          <cell r="AC34">
            <v>87</v>
          </cell>
          <cell r="AD34">
            <v>326</v>
          </cell>
          <cell r="AE34">
            <v>0</v>
          </cell>
          <cell r="AF34">
            <v>1.5</v>
          </cell>
          <cell r="AG34">
            <v>1.1000000000000001</v>
          </cell>
          <cell r="AH34">
            <v>1.1000000000000001</v>
          </cell>
          <cell r="AI34">
            <v>1.1000000000000001</v>
          </cell>
          <cell r="AJ34">
            <v>1.1000000000000001</v>
          </cell>
        </row>
        <row r="35">
          <cell r="F35" t="str">
            <v>1AG015-000</v>
          </cell>
          <cell r="G35" t="str">
            <v>Incurred</v>
          </cell>
          <cell r="H35" t="str">
            <v>2100</v>
          </cell>
          <cell r="I35" t="str">
            <v>SDG&amp;E</v>
          </cell>
          <cell r="J35" t="str">
            <v>NSS</v>
          </cell>
          <cell r="K35" t="str">
            <v>2100-NSS</v>
          </cell>
          <cell r="L35" t="str">
            <v>A&amp;G</v>
          </cell>
          <cell r="M35" t="str">
            <v>AGAG</v>
          </cell>
          <cell r="N35" t="str">
            <v>N/A</v>
          </cell>
          <cell r="O35" t="str">
            <v>Claims Payments &amp; Recovery Costs</v>
          </cell>
          <cell r="P35" t="str">
            <v>Kenneth J. Deremer</v>
          </cell>
          <cell r="Q35">
            <v>0</v>
          </cell>
          <cell r="R35">
            <v>2172</v>
          </cell>
          <cell r="S35">
            <v>0</v>
          </cell>
          <cell r="T35">
            <v>0</v>
          </cell>
          <cell r="U35">
            <v>4323</v>
          </cell>
          <cell r="V35">
            <v>0</v>
          </cell>
          <cell r="W35">
            <v>0</v>
          </cell>
          <cell r="X35">
            <v>4323</v>
          </cell>
          <cell r="Y35">
            <v>0</v>
          </cell>
          <cell r="Z35">
            <v>0</v>
          </cell>
          <cell r="AA35">
            <v>4323</v>
          </cell>
          <cell r="AB35">
            <v>0</v>
          </cell>
          <cell r="AC35">
            <v>0</v>
          </cell>
          <cell r="AD35">
            <v>3600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F36" t="str">
            <v>1CP000-000</v>
          </cell>
          <cell r="G36" t="str">
            <v>Incurred</v>
          </cell>
          <cell r="H36" t="str">
            <v>2100</v>
          </cell>
          <cell r="I36" t="str">
            <v>SDG&amp;E</v>
          </cell>
          <cell r="J36" t="str">
            <v>NSS</v>
          </cell>
          <cell r="K36" t="str">
            <v>2100-NSS</v>
          </cell>
          <cell r="L36" t="str">
            <v>A&amp;G</v>
          </cell>
          <cell r="M36" t="str">
            <v>AGCP</v>
          </cell>
          <cell r="N36" t="str">
            <v>N/A</v>
          </cell>
          <cell r="O36" t="str">
            <v>COMPENSATION-VARIABLE PAY</v>
          </cell>
          <cell r="P36" t="str">
            <v>Debbie S. Robinson</v>
          </cell>
          <cell r="Q36">
            <v>50977</v>
          </cell>
          <cell r="R36">
            <v>0</v>
          </cell>
          <cell r="S36">
            <v>0</v>
          </cell>
          <cell r="T36">
            <v>49126</v>
          </cell>
          <cell r="U36">
            <v>0</v>
          </cell>
          <cell r="V36">
            <v>0</v>
          </cell>
          <cell r="W36">
            <v>49834</v>
          </cell>
          <cell r="X36">
            <v>0</v>
          </cell>
          <cell r="Y36">
            <v>0</v>
          </cell>
          <cell r="Z36">
            <v>50351</v>
          </cell>
          <cell r="AA36">
            <v>0</v>
          </cell>
          <cell r="AB36">
            <v>0</v>
          </cell>
          <cell r="AC36">
            <v>32148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F37" t="str">
            <v>1CP000-001</v>
          </cell>
          <cell r="G37" t="str">
            <v>Incurred</v>
          </cell>
          <cell r="H37" t="str">
            <v>2100</v>
          </cell>
          <cell r="I37" t="str">
            <v>SDG&amp;E</v>
          </cell>
          <cell r="J37" t="str">
            <v>NSS</v>
          </cell>
          <cell r="K37" t="str">
            <v>2100-NSS</v>
          </cell>
          <cell r="L37" t="str">
            <v>A&amp;G</v>
          </cell>
          <cell r="M37" t="str">
            <v>AGCP</v>
          </cell>
          <cell r="N37" t="str">
            <v>N/A</v>
          </cell>
          <cell r="O37" t="str">
            <v>COMPENSATION-SPOT CASH</v>
          </cell>
          <cell r="P37" t="str">
            <v>Debbie S. Robinson</v>
          </cell>
          <cell r="Q37">
            <v>1200</v>
          </cell>
          <cell r="R37">
            <v>0</v>
          </cell>
          <cell r="S37">
            <v>0</v>
          </cell>
          <cell r="T37">
            <v>1423</v>
          </cell>
          <cell r="U37">
            <v>0</v>
          </cell>
          <cell r="V37">
            <v>0</v>
          </cell>
          <cell r="W37">
            <v>1423</v>
          </cell>
          <cell r="X37">
            <v>0</v>
          </cell>
          <cell r="Y37">
            <v>0</v>
          </cell>
          <cell r="Z37">
            <v>1423</v>
          </cell>
          <cell r="AA37">
            <v>0</v>
          </cell>
          <cell r="AB37">
            <v>0</v>
          </cell>
          <cell r="AC37">
            <v>1423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F38" t="str">
            <v>1CP000-002</v>
          </cell>
          <cell r="G38" t="str">
            <v>Incurred</v>
          </cell>
          <cell r="H38" t="str">
            <v>2100</v>
          </cell>
          <cell r="I38" t="str">
            <v>SDG&amp;E</v>
          </cell>
          <cell r="J38" t="str">
            <v>NSS</v>
          </cell>
          <cell r="K38" t="str">
            <v>2100-NSS</v>
          </cell>
          <cell r="L38" t="str">
            <v>A&amp;G</v>
          </cell>
          <cell r="M38" t="str">
            <v>AGCP</v>
          </cell>
          <cell r="N38" t="str">
            <v>N/A</v>
          </cell>
          <cell r="O38" t="str">
            <v>COMPENSATION-LONG-TERM INCENTIVE PLAN</v>
          </cell>
          <cell r="P38" t="str">
            <v>Debbie S. Robinson</v>
          </cell>
          <cell r="Q38">
            <v>0</v>
          </cell>
          <cell r="R38">
            <v>9143</v>
          </cell>
          <cell r="S38">
            <v>0</v>
          </cell>
          <cell r="T38">
            <v>0</v>
          </cell>
          <cell r="U38">
            <v>0</v>
          </cell>
          <cell r="V38">
            <v>9490</v>
          </cell>
          <cell r="W38">
            <v>0</v>
          </cell>
          <cell r="X38">
            <v>0</v>
          </cell>
          <cell r="Y38">
            <v>9870</v>
          </cell>
          <cell r="Z38">
            <v>0</v>
          </cell>
          <cell r="AA38">
            <v>0</v>
          </cell>
          <cell r="AB38">
            <v>10265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F39" t="str">
            <v>1ED000-000</v>
          </cell>
          <cell r="G39" t="str">
            <v>Incurred</v>
          </cell>
          <cell r="H39" t="str">
            <v>2100</v>
          </cell>
          <cell r="I39" t="str">
            <v>SDG&amp;E</v>
          </cell>
          <cell r="J39" t="str">
            <v>NSS</v>
          </cell>
          <cell r="K39" t="str">
            <v>2100-NSS</v>
          </cell>
          <cell r="L39" t="str">
            <v>ELECTRIC DISTRIBUTION</v>
          </cell>
          <cell r="M39" t="str">
            <v>EOED</v>
          </cell>
          <cell r="N39" t="str">
            <v>N/A</v>
          </cell>
          <cell r="O39" t="str">
            <v>Admin &amp; Mgt</v>
          </cell>
          <cell r="P39" t="str">
            <v>Jonathan Woldemariam</v>
          </cell>
          <cell r="Q39">
            <v>201</v>
          </cell>
          <cell r="R39">
            <v>8</v>
          </cell>
          <cell r="S39">
            <v>0</v>
          </cell>
          <cell r="T39">
            <v>218</v>
          </cell>
          <cell r="U39">
            <v>56</v>
          </cell>
          <cell r="V39">
            <v>0</v>
          </cell>
          <cell r="W39">
            <v>268</v>
          </cell>
          <cell r="X39">
            <v>56</v>
          </cell>
          <cell r="Y39">
            <v>0</v>
          </cell>
          <cell r="Z39">
            <v>268</v>
          </cell>
          <cell r="AA39">
            <v>56</v>
          </cell>
          <cell r="AB39">
            <v>0</v>
          </cell>
          <cell r="AC39">
            <v>268</v>
          </cell>
          <cell r="AD39">
            <v>56</v>
          </cell>
          <cell r="AE39">
            <v>0</v>
          </cell>
          <cell r="AF39">
            <v>2.1</v>
          </cell>
          <cell r="AG39">
            <v>2.2999999999999998</v>
          </cell>
          <cell r="AH39">
            <v>2.8</v>
          </cell>
          <cell r="AI39">
            <v>2.8</v>
          </cell>
          <cell r="AJ39">
            <v>2.8</v>
          </cell>
        </row>
        <row r="40">
          <cell r="F40" t="str">
            <v>1ED001-000</v>
          </cell>
          <cell r="G40" t="str">
            <v>Incurred</v>
          </cell>
          <cell r="H40" t="str">
            <v>2100</v>
          </cell>
          <cell r="I40" t="str">
            <v>SDG&amp;E</v>
          </cell>
          <cell r="J40" t="str">
            <v>NSS</v>
          </cell>
          <cell r="K40" t="str">
            <v>2100-NSS</v>
          </cell>
          <cell r="L40" t="str">
            <v>ELECTRIC DISTRIBUTION</v>
          </cell>
          <cell r="M40" t="str">
            <v>EOED</v>
          </cell>
          <cell r="N40" t="str">
            <v>N/A</v>
          </cell>
          <cell r="O40" t="str">
            <v>Technology  Innovation &amp; Development</v>
          </cell>
          <cell r="P40" t="str">
            <v>Jonathan Woldemariam</v>
          </cell>
          <cell r="Q40">
            <v>160</v>
          </cell>
          <cell r="R40">
            <v>166</v>
          </cell>
          <cell r="S40">
            <v>0</v>
          </cell>
          <cell r="T40">
            <v>416</v>
          </cell>
          <cell r="U40">
            <v>252</v>
          </cell>
          <cell r="V40">
            <v>0</v>
          </cell>
          <cell r="W40">
            <v>448</v>
          </cell>
          <cell r="X40">
            <v>327</v>
          </cell>
          <cell r="Y40">
            <v>0</v>
          </cell>
          <cell r="Z40">
            <v>480</v>
          </cell>
          <cell r="AA40">
            <v>402</v>
          </cell>
          <cell r="AB40">
            <v>0</v>
          </cell>
          <cell r="AC40">
            <v>271</v>
          </cell>
          <cell r="AD40">
            <v>129</v>
          </cell>
          <cell r="AE40">
            <v>0</v>
          </cell>
          <cell r="AF40">
            <v>2.2999999999999998</v>
          </cell>
          <cell r="AG40">
            <v>5.4</v>
          </cell>
          <cell r="AH40">
            <v>5.9</v>
          </cell>
          <cell r="AI40">
            <v>6.4</v>
          </cell>
          <cell r="AJ40">
            <v>3.6</v>
          </cell>
        </row>
        <row r="41">
          <cell r="F41" t="str">
            <v>1ED001-001</v>
          </cell>
          <cell r="G41" t="str">
            <v>Incurred</v>
          </cell>
          <cell r="H41" t="str">
            <v>2100</v>
          </cell>
          <cell r="I41" t="str">
            <v>SDG&amp;E</v>
          </cell>
          <cell r="J41" t="str">
            <v>NSS</v>
          </cell>
          <cell r="K41" t="str">
            <v>2100-NSS</v>
          </cell>
          <cell r="L41" t="str">
            <v>ELECTRIC DISTRIBUTION</v>
          </cell>
          <cell r="M41" t="str">
            <v>EOED</v>
          </cell>
          <cell r="N41" t="str">
            <v>N/A</v>
          </cell>
          <cell r="O41" t="str">
            <v>Reliability &amp; Capacity</v>
          </cell>
          <cell r="P41" t="str">
            <v>Jonathan Woldemariam</v>
          </cell>
          <cell r="Q41">
            <v>229</v>
          </cell>
          <cell r="R41">
            <v>308</v>
          </cell>
          <cell r="S41">
            <v>0</v>
          </cell>
          <cell r="T41">
            <v>299</v>
          </cell>
          <cell r="U41">
            <v>308</v>
          </cell>
          <cell r="V41">
            <v>0</v>
          </cell>
          <cell r="W41">
            <v>309</v>
          </cell>
          <cell r="X41">
            <v>308</v>
          </cell>
          <cell r="Y41">
            <v>0</v>
          </cell>
          <cell r="Z41">
            <v>309</v>
          </cell>
          <cell r="AA41">
            <v>308</v>
          </cell>
          <cell r="AB41">
            <v>0</v>
          </cell>
          <cell r="AC41">
            <v>309</v>
          </cell>
          <cell r="AD41">
            <v>308</v>
          </cell>
          <cell r="AE41">
            <v>0</v>
          </cell>
          <cell r="AF41">
            <v>2.2000000000000002</v>
          </cell>
          <cell r="AG41">
            <v>2.9</v>
          </cell>
          <cell r="AH41">
            <v>3</v>
          </cell>
          <cell r="AI41">
            <v>3</v>
          </cell>
          <cell r="AJ41">
            <v>3</v>
          </cell>
        </row>
        <row r="42">
          <cell r="F42" t="str">
            <v>1ED001-003</v>
          </cell>
          <cell r="G42" t="str">
            <v>Incurred</v>
          </cell>
          <cell r="H42" t="str">
            <v>2100</v>
          </cell>
          <cell r="I42" t="str">
            <v>SDG&amp;E</v>
          </cell>
          <cell r="J42" t="str">
            <v>NSS</v>
          </cell>
          <cell r="K42" t="str">
            <v>2100-NSS</v>
          </cell>
          <cell r="L42" t="str">
            <v>ELECTRIC DISTRIBUTION</v>
          </cell>
          <cell r="M42" t="str">
            <v>EOED</v>
          </cell>
          <cell r="N42" t="str">
            <v>N/A</v>
          </cell>
          <cell r="O42" t="str">
            <v>Information Management Support</v>
          </cell>
          <cell r="P42" t="str">
            <v>Jonathan Woldemariam</v>
          </cell>
          <cell r="Q42">
            <v>102</v>
          </cell>
          <cell r="R42">
            <v>122</v>
          </cell>
          <cell r="S42">
            <v>0</v>
          </cell>
          <cell r="T42">
            <v>217</v>
          </cell>
          <cell r="U42">
            <v>122</v>
          </cell>
          <cell r="V42">
            <v>0</v>
          </cell>
          <cell r="W42">
            <v>217</v>
          </cell>
          <cell r="X42">
            <v>122</v>
          </cell>
          <cell r="Y42">
            <v>0</v>
          </cell>
          <cell r="Z42">
            <v>217</v>
          </cell>
          <cell r="AA42">
            <v>122</v>
          </cell>
          <cell r="AB42">
            <v>0</v>
          </cell>
          <cell r="AC42">
            <v>190</v>
          </cell>
          <cell r="AD42">
            <v>10</v>
          </cell>
          <cell r="AE42">
            <v>0</v>
          </cell>
          <cell r="AF42">
            <v>1.1000000000000001</v>
          </cell>
          <cell r="AG42">
            <v>2</v>
          </cell>
          <cell r="AH42">
            <v>2</v>
          </cell>
          <cell r="AI42">
            <v>2</v>
          </cell>
          <cell r="AJ42">
            <v>1.8</v>
          </cell>
        </row>
        <row r="43">
          <cell r="F43" t="str">
            <v>1ED002-000</v>
          </cell>
          <cell r="G43" t="str">
            <v>Incurred</v>
          </cell>
          <cell r="H43" t="str">
            <v>2100</v>
          </cell>
          <cell r="I43" t="str">
            <v>SDG&amp;E</v>
          </cell>
          <cell r="J43" t="str">
            <v>NSS</v>
          </cell>
          <cell r="K43" t="str">
            <v>2100-NSS</v>
          </cell>
          <cell r="L43" t="str">
            <v>ELECTRIC DISTRIBUTION</v>
          </cell>
          <cell r="M43" t="str">
            <v>EOED</v>
          </cell>
          <cell r="N43" t="str">
            <v>N/A</v>
          </cell>
          <cell r="O43" t="str">
            <v>Construction Services</v>
          </cell>
          <cell r="P43" t="str">
            <v>Jonathan Woldemariam</v>
          </cell>
          <cell r="Q43">
            <v>468</v>
          </cell>
          <cell r="R43">
            <v>4757</v>
          </cell>
          <cell r="S43">
            <v>0</v>
          </cell>
          <cell r="T43">
            <v>308</v>
          </cell>
          <cell r="U43">
            <v>7453</v>
          </cell>
          <cell r="V43">
            <v>0</v>
          </cell>
          <cell r="W43">
            <v>308</v>
          </cell>
          <cell r="X43">
            <v>8857</v>
          </cell>
          <cell r="Y43">
            <v>0</v>
          </cell>
          <cell r="Z43">
            <v>308</v>
          </cell>
          <cell r="AA43">
            <v>18557</v>
          </cell>
          <cell r="AB43">
            <v>0</v>
          </cell>
          <cell r="AC43">
            <v>308</v>
          </cell>
          <cell r="AD43">
            <v>15692</v>
          </cell>
          <cell r="AE43">
            <v>0</v>
          </cell>
          <cell r="AF43">
            <v>4.8</v>
          </cell>
          <cell r="AG43">
            <v>3</v>
          </cell>
          <cell r="AH43">
            <v>3</v>
          </cell>
          <cell r="AI43">
            <v>3</v>
          </cell>
          <cell r="AJ43">
            <v>3</v>
          </cell>
        </row>
        <row r="44">
          <cell r="F44" t="str">
            <v>1ED003-000</v>
          </cell>
          <cell r="G44" t="str">
            <v>Incurred</v>
          </cell>
          <cell r="H44" t="str">
            <v>2100</v>
          </cell>
          <cell r="I44" t="str">
            <v>SDG&amp;E</v>
          </cell>
          <cell r="J44" t="str">
            <v>NSS</v>
          </cell>
          <cell r="K44" t="str">
            <v>2100-NSS</v>
          </cell>
          <cell r="L44" t="str">
            <v>ELECTRIC DISTRIBUTION</v>
          </cell>
          <cell r="M44" t="str">
            <v>EOED</v>
          </cell>
          <cell r="N44" t="str">
            <v>N/A</v>
          </cell>
          <cell r="O44" t="str">
            <v>DistOps Enterprise Geographic Information System Standards</v>
          </cell>
          <cell r="P44" t="str">
            <v>Jonathan Woldemariam</v>
          </cell>
          <cell r="Q44">
            <v>1171</v>
          </cell>
          <cell r="R44">
            <v>919</v>
          </cell>
          <cell r="S44">
            <v>0</v>
          </cell>
          <cell r="T44">
            <v>1246</v>
          </cell>
          <cell r="U44">
            <v>1080</v>
          </cell>
          <cell r="V44">
            <v>0</v>
          </cell>
          <cell r="W44">
            <v>1211</v>
          </cell>
          <cell r="X44">
            <v>1255</v>
          </cell>
          <cell r="Y44">
            <v>0</v>
          </cell>
          <cell r="Z44">
            <v>1175</v>
          </cell>
          <cell r="AA44">
            <v>1472</v>
          </cell>
          <cell r="AB44">
            <v>0</v>
          </cell>
          <cell r="AC44">
            <v>1175</v>
          </cell>
          <cell r="AD44">
            <v>821</v>
          </cell>
          <cell r="AE44">
            <v>0</v>
          </cell>
          <cell r="AF44">
            <v>19.7</v>
          </cell>
          <cell r="AG44">
            <v>20.100000000000001</v>
          </cell>
          <cell r="AH44">
            <v>19.100000000000001</v>
          </cell>
          <cell r="AI44">
            <v>18.100000000000001</v>
          </cell>
          <cell r="AJ44">
            <v>18.100000000000001</v>
          </cell>
        </row>
        <row r="45">
          <cell r="F45" t="str">
            <v>1ED004-000</v>
          </cell>
          <cell r="G45" t="str">
            <v>Incurred</v>
          </cell>
          <cell r="H45" t="str">
            <v>2100</v>
          </cell>
          <cell r="I45" t="str">
            <v>SDG&amp;E</v>
          </cell>
          <cell r="J45" t="str">
            <v>NSS</v>
          </cell>
          <cell r="K45" t="str">
            <v>2100-NSS</v>
          </cell>
          <cell r="L45" t="str">
            <v>ELECTRIC DISTRIBUTION</v>
          </cell>
          <cell r="M45" t="str">
            <v>EOED</v>
          </cell>
          <cell r="N45" t="str">
            <v>N/A</v>
          </cell>
          <cell r="O45" t="str">
            <v>Electric Distribution Operations</v>
          </cell>
          <cell r="P45" t="str">
            <v>Jonathan Woldemariam</v>
          </cell>
          <cell r="Q45">
            <v>3790</v>
          </cell>
          <cell r="R45">
            <v>7148</v>
          </cell>
          <cell r="S45">
            <v>0</v>
          </cell>
          <cell r="T45">
            <v>4431</v>
          </cell>
          <cell r="U45">
            <v>8376</v>
          </cell>
          <cell r="V45">
            <v>0</v>
          </cell>
          <cell r="W45">
            <v>5068</v>
          </cell>
          <cell r="X45">
            <v>8994</v>
          </cell>
          <cell r="Y45">
            <v>0</v>
          </cell>
          <cell r="Z45">
            <v>5704</v>
          </cell>
          <cell r="AA45">
            <v>9611</v>
          </cell>
          <cell r="AB45">
            <v>0</v>
          </cell>
          <cell r="AC45">
            <v>4400</v>
          </cell>
          <cell r="AD45">
            <v>9600</v>
          </cell>
          <cell r="AE45">
            <v>0</v>
          </cell>
          <cell r="AF45">
            <v>32.200000000000003</v>
          </cell>
          <cell r="AG45">
            <v>37</v>
          </cell>
          <cell r="AH45">
            <v>42.7</v>
          </cell>
          <cell r="AI45">
            <v>48.4</v>
          </cell>
          <cell r="AJ45">
            <v>37.299999999999997</v>
          </cell>
        </row>
        <row r="46">
          <cell r="F46" t="str">
            <v>1ED005-000</v>
          </cell>
          <cell r="G46" t="str">
            <v>Incurred</v>
          </cell>
          <cell r="H46" t="str">
            <v>2100</v>
          </cell>
          <cell r="I46" t="str">
            <v>SDG&amp;E</v>
          </cell>
          <cell r="J46" t="str">
            <v>NSS</v>
          </cell>
          <cell r="K46" t="str">
            <v>2100-NSS</v>
          </cell>
          <cell r="L46" t="str">
            <v>ELECTRIC DISTRIBUTION</v>
          </cell>
          <cell r="M46" t="str">
            <v>EOED</v>
          </cell>
          <cell r="N46" t="str">
            <v>N/A</v>
          </cell>
          <cell r="O46" t="str">
            <v>GEOGRAPHIC BUSINESS SOLUTIONS DESKTOP</v>
          </cell>
          <cell r="P46" t="str">
            <v>Jonathan Woldemariam</v>
          </cell>
          <cell r="Q46">
            <v>36</v>
          </cell>
          <cell r="R46">
            <v>1</v>
          </cell>
          <cell r="S46">
            <v>0</v>
          </cell>
          <cell r="T46">
            <v>36</v>
          </cell>
          <cell r="U46">
            <v>1</v>
          </cell>
          <cell r="V46">
            <v>0</v>
          </cell>
          <cell r="W46">
            <v>36</v>
          </cell>
          <cell r="X46">
            <v>1</v>
          </cell>
          <cell r="Y46">
            <v>0</v>
          </cell>
          <cell r="Z46">
            <v>36</v>
          </cell>
          <cell r="AA46">
            <v>1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0.4</v>
          </cell>
          <cell r="AG46">
            <v>0.4</v>
          </cell>
          <cell r="AH46">
            <v>0.4</v>
          </cell>
          <cell r="AI46">
            <v>0.4</v>
          </cell>
          <cell r="AJ46">
            <v>0</v>
          </cell>
        </row>
        <row r="47">
          <cell r="F47" t="str">
            <v>1ED006-000</v>
          </cell>
          <cell r="G47" t="str">
            <v>Incurred</v>
          </cell>
          <cell r="H47" t="str">
            <v>2100</v>
          </cell>
          <cell r="I47" t="str">
            <v>SDG&amp;E</v>
          </cell>
          <cell r="J47" t="str">
            <v>NSS</v>
          </cell>
          <cell r="K47" t="str">
            <v>2100-NSS</v>
          </cell>
          <cell r="L47" t="str">
            <v>ELECTRIC DISTRIBUTION</v>
          </cell>
          <cell r="M47" t="str">
            <v>EOED</v>
          </cell>
          <cell r="N47" t="str">
            <v>N/A</v>
          </cell>
          <cell r="O47" t="str">
            <v>Kearny Operations Services</v>
          </cell>
          <cell r="P47" t="str">
            <v>Jonathan Woldemariam</v>
          </cell>
          <cell r="Q47">
            <v>1722</v>
          </cell>
          <cell r="R47">
            <v>116</v>
          </cell>
          <cell r="S47">
            <v>0</v>
          </cell>
          <cell r="T47">
            <v>1983</v>
          </cell>
          <cell r="U47">
            <v>176</v>
          </cell>
          <cell r="V47">
            <v>0</v>
          </cell>
          <cell r="W47">
            <v>1983</v>
          </cell>
          <cell r="X47">
            <v>176</v>
          </cell>
          <cell r="Y47">
            <v>0</v>
          </cell>
          <cell r="Z47">
            <v>1983</v>
          </cell>
          <cell r="AA47">
            <v>256</v>
          </cell>
          <cell r="AB47">
            <v>0</v>
          </cell>
          <cell r="AC47">
            <v>1723</v>
          </cell>
          <cell r="AD47">
            <v>177</v>
          </cell>
          <cell r="AE47">
            <v>0</v>
          </cell>
          <cell r="AF47">
            <v>21.2</v>
          </cell>
          <cell r="AG47">
            <v>21.2</v>
          </cell>
          <cell r="AH47">
            <v>21.2</v>
          </cell>
          <cell r="AI47">
            <v>21.2</v>
          </cell>
          <cell r="AJ47">
            <v>18.399999999999999</v>
          </cell>
        </row>
        <row r="48">
          <cell r="F48" t="str">
            <v>1ED008-000</v>
          </cell>
          <cell r="G48" t="str">
            <v>Incurred</v>
          </cell>
          <cell r="H48" t="str">
            <v>2100</v>
          </cell>
          <cell r="I48" t="str">
            <v>SDG&amp;E</v>
          </cell>
          <cell r="J48" t="str">
            <v>NSS</v>
          </cell>
          <cell r="K48" t="str">
            <v>2100-NSS</v>
          </cell>
          <cell r="L48" t="str">
            <v>ELECTRIC DISTRIBUTION</v>
          </cell>
          <cell r="M48" t="str">
            <v>EOED</v>
          </cell>
          <cell r="N48" t="str">
            <v>N/A</v>
          </cell>
          <cell r="O48" t="str">
            <v>Grid Operations</v>
          </cell>
          <cell r="P48" t="str">
            <v>Jonathan Woldemariam</v>
          </cell>
          <cell r="Q48">
            <v>92</v>
          </cell>
          <cell r="R48">
            <v>57</v>
          </cell>
          <cell r="S48">
            <v>0</v>
          </cell>
          <cell r="T48">
            <v>192</v>
          </cell>
          <cell r="U48">
            <v>57</v>
          </cell>
          <cell r="V48">
            <v>0</v>
          </cell>
          <cell r="W48">
            <v>292</v>
          </cell>
          <cell r="X48">
            <v>57</v>
          </cell>
          <cell r="Y48">
            <v>0</v>
          </cell>
          <cell r="Z48">
            <v>292</v>
          </cell>
          <cell r="AA48">
            <v>57</v>
          </cell>
          <cell r="AB48">
            <v>0</v>
          </cell>
          <cell r="AC48">
            <v>131</v>
          </cell>
          <cell r="AD48">
            <v>17</v>
          </cell>
          <cell r="AE48">
            <v>0</v>
          </cell>
          <cell r="AF48">
            <v>1.2</v>
          </cell>
          <cell r="AG48">
            <v>2.2000000000000002</v>
          </cell>
          <cell r="AH48">
            <v>3.2</v>
          </cell>
          <cell r="AI48">
            <v>3.2</v>
          </cell>
          <cell r="AJ48">
            <v>1.4</v>
          </cell>
        </row>
        <row r="49">
          <cell r="F49" t="str">
            <v>1ED009-000</v>
          </cell>
          <cell r="G49" t="str">
            <v>Incurred</v>
          </cell>
          <cell r="H49" t="str">
            <v>2100</v>
          </cell>
          <cell r="I49" t="str">
            <v>SDG&amp;E</v>
          </cell>
          <cell r="J49" t="str">
            <v>NSS</v>
          </cell>
          <cell r="K49" t="str">
            <v>2100-NSS</v>
          </cell>
          <cell r="L49" t="str">
            <v>ELECTRIC DISTRIBUTION</v>
          </cell>
          <cell r="M49" t="str">
            <v>EOED</v>
          </cell>
          <cell r="N49" t="str">
            <v>N/A</v>
          </cell>
          <cell r="O49" t="str">
            <v>Officer</v>
          </cell>
          <cell r="P49" t="str">
            <v>Jonathan Woldemariam</v>
          </cell>
          <cell r="Q49">
            <v>346</v>
          </cell>
          <cell r="R49">
            <v>173</v>
          </cell>
          <cell r="S49">
            <v>0</v>
          </cell>
          <cell r="T49">
            <v>331</v>
          </cell>
          <cell r="U49">
            <v>145</v>
          </cell>
          <cell r="V49">
            <v>0</v>
          </cell>
          <cell r="W49">
            <v>331</v>
          </cell>
          <cell r="X49">
            <v>145</v>
          </cell>
          <cell r="Y49">
            <v>0</v>
          </cell>
          <cell r="Z49">
            <v>331</v>
          </cell>
          <cell r="AA49">
            <v>145</v>
          </cell>
          <cell r="AB49">
            <v>0</v>
          </cell>
          <cell r="AC49">
            <v>331</v>
          </cell>
          <cell r="AD49">
            <v>145</v>
          </cell>
          <cell r="AE49">
            <v>0</v>
          </cell>
          <cell r="AF49">
            <v>1.7</v>
          </cell>
          <cell r="AG49">
            <v>1.7</v>
          </cell>
          <cell r="AH49">
            <v>1.7</v>
          </cell>
          <cell r="AI49">
            <v>1.7</v>
          </cell>
          <cell r="AJ49">
            <v>1.7</v>
          </cell>
        </row>
        <row r="50">
          <cell r="F50" t="str">
            <v>1ED010-000</v>
          </cell>
          <cell r="G50" t="str">
            <v>Incurred</v>
          </cell>
          <cell r="H50" t="str">
            <v>2100</v>
          </cell>
          <cell r="I50" t="str">
            <v>SDG&amp;E</v>
          </cell>
          <cell r="J50" t="str">
            <v>NSS</v>
          </cell>
          <cell r="K50" t="str">
            <v>2100-NSS</v>
          </cell>
          <cell r="L50" t="str">
            <v>ELECTRIC DISTRIBUTION</v>
          </cell>
          <cell r="M50" t="str">
            <v>EOED</v>
          </cell>
          <cell r="N50" t="str">
            <v>N/A</v>
          </cell>
          <cell r="O50" t="str">
            <v>Project Management</v>
          </cell>
          <cell r="P50" t="str">
            <v>Jonathan Woldemariam</v>
          </cell>
          <cell r="Q50">
            <v>287</v>
          </cell>
          <cell r="R50">
            <v>195</v>
          </cell>
          <cell r="S50">
            <v>0</v>
          </cell>
          <cell r="T50">
            <v>421</v>
          </cell>
          <cell r="U50">
            <v>195</v>
          </cell>
          <cell r="V50">
            <v>0</v>
          </cell>
          <cell r="W50">
            <v>1084</v>
          </cell>
          <cell r="X50">
            <v>207</v>
          </cell>
          <cell r="Y50">
            <v>0</v>
          </cell>
          <cell r="Z50">
            <v>1161</v>
          </cell>
          <cell r="AA50">
            <v>207</v>
          </cell>
          <cell r="AB50">
            <v>0</v>
          </cell>
          <cell r="AC50">
            <v>732</v>
          </cell>
          <cell r="AD50">
            <v>68</v>
          </cell>
          <cell r="AE50">
            <v>0</v>
          </cell>
          <cell r="AF50">
            <v>3.7</v>
          </cell>
          <cell r="AG50">
            <v>5.8</v>
          </cell>
          <cell r="AH50">
            <v>12.3</v>
          </cell>
          <cell r="AI50">
            <v>13.1</v>
          </cell>
          <cell r="AJ50">
            <v>8.3000000000000007</v>
          </cell>
        </row>
        <row r="51">
          <cell r="F51" t="str">
            <v>1ED011-000</v>
          </cell>
          <cell r="G51" t="str">
            <v>Incurred</v>
          </cell>
          <cell r="H51" t="str">
            <v>2100</v>
          </cell>
          <cell r="I51" t="str">
            <v>SDG&amp;E</v>
          </cell>
          <cell r="J51" t="str">
            <v>NSS</v>
          </cell>
          <cell r="K51" t="str">
            <v>2100-NSS</v>
          </cell>
          <cell r="L51" t="str">
            <v>ELECTRIC DISTRIBUTION</v>
          </cell>
          <cell r="M51" t="str">
            <v>EOED</v>
          </cell>
          <cell r="N51" t="str">
            <v>N/A</v>
          </cell>
          <cell r="O51" t="str">
            <v>Electric Regional Operations</v>
          </cell>
          <cell r="P51" t="str">
            <v>Jonathan Woldemariam</v>
          </cell>
          <cell r="Q51">
            <v>22172</v>
          </cell>
          <cell r="R51">
            <v>9577</v>
          </cell>
          <cell r="S51">
            <v>0</v>
          </cell>
          <cell r="T51">
            <v>24542</v>
          </cell>
          <cell r="U51">
            <v>12170</v>
          </cell>
          <cell r="V51">
            <v>0</v>
          </cell>
          <cell r="W51">
            <v>24542</v>
          </cell>
          <cell r="X51">
            <v>12137</v>
          </cell>
          <cell r="Y51">
            <v>0</v>
          </cell>
          <cell r="Z51">
            <v>24542</v>
          </cell>
          <cell r="AA51">
            <v>12317</v>
          </cell>
          <cell r="AB51">
            <v>0</v>
          </cell>
          <cell r="AC51">
            <v>24538</v>
          </cell>
          <cell r="AD51">
            <v>10911</v>
          </cell>
          <cell r="AE51">
            <v>0</v>
          </cell>
          <cell r="AF51">
            <v>205.9</v>
          </cell>
          <cell r="AG51">
            <v>210.2</v>
          </cell>
          <cell r="AH51">
            <v>210.2</v>
          </cell>
          <cell r="AI51">
            <v>210.2</v>
          </cell>
          <cell r="AJ51">
            <v>210.2</v>
          </cell>
        </row>
        <row r="52">
          <cell r="F52" t="str">
            <v>1ED013-000</v>
          </cell>
          <cell r="G52" t="str">
            <v>Incurred</v>
          </cell>
          <cell r="H52" t="str">
            <v>2100</v>
          </cell>
          <cell r="I52" t="str">
            <v>SDG&amp;E</v>
          </cell>
          <cell r="J52" t="str">
            <v>NSS</v>
          </cell>
          <cell r="K52" t="str">
            <v>2100-NSS</v>
          </cell>
          <cell r="L52" t="str">
            <v>ELECTRIC DISTRIBUTION</v>
          </cell>
          <cell r="M52" t="str">
            <v>EOED</v>
          </cell>
          <cell r="N52" t="str">
            <v>N/A</v>
          </cell>
          <cell r="O52" t="str">
            <v>Skills &amp; Compliance Training</v>
          </cell>
          <cell r="P52" t="str">
            <v>Jonathan Woldemariam</v>
          </cell>
          <cell r="Q52">
            <v>2751</v>
          </cell>
          <cell r="R52">
            <v>909</v>
          </cell>
          <cell r="S52">
            <v>0</v>
          </cell>
          <cell r="T52">
            <v>4181</v>
          </cell>
          <cell r="U52">
            <v>1041</v>
          </cell>
          <cell r="V52">
            <v>0</v>
          </cell>
          <cell r="W52">
            <v>4181</v>
          </cell>
          <cell r="X52">
            <v>1961</v>
          </cell>
          <cell r="Y52">
            <v>0</v>
          </cell>
          <cell r="Z52">
            <v>4181</v>
          </cell>
          <cell r="AA52">
            <v>906</v>
          </cell>
          <cell r="AB52">
            <v>0</v>
          </cell>
          <cell r="AC52">
            <v>3094</v>
          </cell>
          <cell r="AD52">
            <v>906</v>
          </cell>
          <cell r="AE52">
            <v>0</v>
          </cell>
          <cell r="AF52">
            <v>26.6</v>
          </cell>
          <cell r="AG52">
            <v>42.6</v>
          </cell>
          <cell r="AH52">
            <v>42.6</v>
          </cell>
          <cell r="AI52">
            <v>42.6</v>
          </cell>
          <cell r="AJ52">
            <v>31.5</v>
          </cell>
        </row>
        <row r="53">
          <cell r="F53" t="str">
            <v>1ED014-000</v>
          </cell>
          <cell r="G53" t="str">
            <v>Incurred</v>
          </cell>
          <cell r="H53" t="str">
            <v>2100</v>
          </cell>
          <cell r="I53" t="str">
            <v>SDG&amp;E</v>
          </cell>
          <cell r="J53" t="str">
            <v>NSS</v>
          </cell>
          <cell r="K53" t="str">
            <v>2100-NSS</v>
          </cell>
          <cell r="L53" t="str">
            <v>ELECTRIC DISTRIBUTION</v>
          </cell>
          <cell r="M53" t="str">
            <v>EOED</v>
          </cell>
          <cell r="N53" t="str">
            <v>N/A</v>
          </cell>
          <cell r="O53" t="str">
            <v>Service Order Team (SOT)</v>
          </cell>
          <cell r="P53" t="str">
            <v>Jonathan Woldemariam</v>
          </cell>
          <cell r="Q53">
            <v>317</v>
          </cell>
          <cell r="R53">
            <v>529</v>
          </cell>
          <cell r="S53">
            <v>0</v>
          </cell>
          <cell r="T53">
            <v>351</v>
          </cell>
          <cell r="U53">
            <v>529</v>
          </cell>
          <cell r="V53">
            <v>0</v>
          </cell>
          <cell r="W53">
            <v>354</v>
          </cell>
          <cell r="X53">
            <v>546</v>
          </cell>
          <cell r="Y53">
            <v>0</v>
          </cell>
          <cell r="Z53">
            <v>354</v>
          </cell>
          <cell r="AA53">
            <v>529</v>
          </cell>
          <cell r="AB53">
            <v>0</v>
          </cell>
          <cell r="AC53">
            <v>328</v>
          </cell>
          <cell r="AD53">
            <v>372</v>
          </cell>
          <cell r="AE53">
            <v>0</v>
          </cell>
          <cell r="AF53">
            <v>4</v>
          </cell>
          <cell r="AG53">
            <v>4.2</v>
          </cell>
          <cell r="AH53">
            <v>4.2</v>
          </cell>
          <cell r="AI53">
            <v>4.2</v>
          </cell>
          <cell r="AJ53">
            <v>3.9</v>
          </cell>
        </row>
        <row r="54">
          <cell r="F54" t="str">
            <v>1ED015-000</v>
          </cell>
          <cell r="G54" t="str">
            <v>Incurred</v>
          </cell>
          <cell r="H54" t="str">
            <v>2100</v>
          </cell>
          <cell r="I54" t="str">
            <v>SDG&amp;E</v>
          </cell>
          <cell r="J54" t="str">
            <v>NSS</v>
          </cell>
          <cell r="K54" t="str">
            <v>2100-NSS</v>
          </cell>
          <cell r="L54" t="str">
            <v>ELECTRIC DISTRIBUTION</v>
          </cell>
          <cell r="M54" t="str">
            <v>EOED</v>
          </cell>
          <cell r="N54" t="str">
            <v>N/A</v>
          </cell>
          <cell r="O54" t="str">
            <v>Substation C&amp;O</v>
          </cell>
          <cell r="P54" t="str">
            <v>Jonathan Woldemariam</v>
          </cell>
          <cell r="Q54">
            <v>3734</v>
          </cell>
          <cell r="R54">
            <v>2162</v>
          </cell>
          <cell r="S54">
            <v>0</v>
          </cell>
          <cell r="T54">
            <v>4730</v>
          </cell>
          <cell r="U54">
            <v>2417</v>
          </cell>
          <cell r="V54">
            <v>0</v>
          </cell>
          <cell r="W54">
            <v>4730</v>
          </cell>
          <cell r="X54">
            <v>2182</v>
          </cell>
          <cell r="Y54">
            <v>0</v>
          </cell>
          <cell r="Z54">
            <v>4730</v>
          </cell>
          <cell r="AA54">
            <v>2182</v>
          </cell>
          <cell r="AB54">
            <v>0</v>
          </cell>
          <cell r="AC54">
            <v>4528</v>
          </cell>
          <cell r="AD54">
            <v>2182</v>
          </cell>
          <cell r="AE54">
            <v>0</v>
          </cell>
          <cell r="AF54">
            <v>38.4</v>
          </cell>
          <cell r="AG54">
            <v>39.700000000000003</v>
          </cell>
          <cell r="AH54">
            <v>39.700000000000003</v>
          </cell>
          <cell r="AI54">
            <v>39.700000000000003</v>
          </cell>
          <cell r="AJ54">
            <v>38</v>
          </cell>
        </row>
        <row r="55">
          <cell r="F55" t="str">
            <v>1ED017-000</v>
          </cell>
          <cell r="G55" t="str">
            <v>Incurred</v>
          </cell>
          <cell r="H55" t="str">
            <v>2100</v>
          </cell>
          <cell r="I55" t="str">
            <v>SDG&amp;E</v>
          </cell>
          <cell r="J55" t="str">
            <v>NSS</v>
          </cell>
          <cell r="K55" t="str">
            <v>2100-NSS</v>
          </cell>
          <cell r="L55" t="str">
            <v>ELECTRIC DISTRIBUTION</v>
          </cell>
          <cell r="M55" t="str">
            <v>EOED</v>
          </cell>
          <cell r="N55" t="str">
            <v>N/A</v>
          </cell>
          <cell r="O55" t="str">
            <v>System Protection</v>
          </cell>
          <cell r="P55" t="str">
            <v>Jonathan Woldemariam</v>
          </cell>
          <cell r="Q55">
            <v>1142</v>
          </cell>
          <cell r="R55">
            <v>403</v>
          </cell>
          <cell r="S55">
            <v>0</v>
          </cell>
          <cell r="T55">
            <v>1195</v>
          </cell>
          <cell r="U55">
            <v>456</v>
          </cell>
          <cell r="V55">
            <v>0</v>
          </cell>
          <cell r="W55">
            <v>1195</v>
          </cell>
          <cell r="X55">
            <v>516</v>
          </cell>
          <cell r="Y55">
            <v>0</v>
          </cell>
          <cell r="Z55">
            <v>1195</v>
          </cell>
          <cell r="AA55">
            <v>516</v>
          </cell>
          <cell r="AB55">
            <v>0</v>
          </cell>
          <cell r="AC55">
            <v>1195</v>
          </cell>
          <cell r="AD55">
            <v>516</v>
          </cell>
          <cell r="AE55">
            <v>0</v>
          </cell>
          <cell r="AF55">
            <v>11.3</v>
          </cell>
          <cell r="AG55">
            <v>12.1</v>
          </cell>
          <cell r="AH55">
            <v>12.1</v>
          </cell>
          <cell r="AI55">
            <v>12.1</v>
          </cell>
          <cell r="AJ55">
            <v>12.1</v>
          </cell>
        </row>
        <row r="56">
          <cell r="F56" t="str">
            <v>1ED018-000</v>
          </cell>
          <cell r="G56" t="str">
            <v>Incurred</v>
          </cell>
          <cell r="H56" t="str">
            <v>2100</v>
          </cell>
          <cell r="I56" t="str">
            <v>SDG&amp;E</v>
          </cell>
          <cell r="J56" t="str">
            <v>NSS</v>
          </cell>
          <cell r="K56" t="str">
            <v>2100-NSS</v>
          </cell>
          <cell r="L56" t="str">
            <v>ELECTRIC DISTRIBUTION</v>
          </cell>
          <cell r="M56" t="str">
            <v>EOED</v>
          </cell>
          <cell r="N56" t="str">
            <v>N/A</v>
          </cell>
          <cell r="O56" t="str">
            <v>Distribution Engineering</v>
          </cell>
          <cell r="P56" t="str">
            <v>Jonathan Woldemariam</v>
          </cell>
          <cell r="Q56">
            <v>1001</v>
          </cell>
          <cell r="R56">
            <v>318</v>
          </cell>
          <cell r="S56">
            <v>0</v>
          </cell>
          <cell r="T56">
            <v>1307</v>
          </cell>
          <cell r="U56">
            <v>318</v>
          </cell>
          <cell r="V56">
            <v>0</v>
          </cell>
          <cell r="W56">
            <v>1527</v>
          </cell>
          <cell r="X56">
            <v>305</v>
          </cell>
          <cell r="Y56">
            <v>0</v>
          </cell>
          <cell r="Z56">
            <v>1617</v>
          </cell>
          <cell r="AA56">
            <v>292</v>
          </cell>
          <cell r="AB56">
            <v>0</v>
          </cell>
          <cell r="AC56">
            <v>1208</v>
          </cell>
          <cell r="AD56">
            <v>292</v>
          </cell>
          <cell r="AE56">
            <v>0</v>
          </cell>
          <cell r="AF56">
            <v>11.3</v>
          </cell>
          <cell r="AG56">
            <v>15.1</v>
          </cell>
          <cell r="AH56">
            <v>18.100000000000001</v>
          </cell>
          <cell r="AI56">
            <v>19.100000000000001</v>
          </cell>
          <cell r="AJ56">
            <v>14.3</v>
          </cell>
        </row>
        <row r="57">
          <cell r="F57" t="str">
            <v>1ED020-000</v>
          </cell>
          <cell r="G57" t="str">
            <v>Incurred</v>
          </cell>
          <cell r="H57" t="str">
            <v>2100</v>
          </cell>
          <cell r="I57" t="str">
            <v>SDG&amp;E</v>
          </cell>
          <cell r="J57" t="str">
            <v>NSS</v>
          </cell>
          <cell r="K57" t="str">
            <v>2100-NSS</v>
          </cell>
          <cell r="L57" t="str">
            <v>ELECTRIC DISTRIBUTION</v>
          </cell>
          <cell r="M57" t="str">
            <v>EOED</v>
          </cell>
          <cell r="N57" t="str">
            <v>N/A</v>
          </cell>
          <cell r="O57" t="str">
            <v>Troubleshooting</v>
          </cell>
          <cell r="P57" t="str">
            <v>Jonathan Woldemariam</v>
          </cell>
          <cell r="Q57">
            <v>7215</v>
          </cell>
          <cell r="R57">
            <v>310</v>
          </cell>
          <cell r="S57">
            <v>0</v>
          </cell>
          <cell r="T57">
            <v>7655</v>
          </cell>
          <cell r="U57">
            <v>510</v>
          </cell>
          <cell r="V57">
            <v>0</v>
          </cell>
          <cell r="W57">
            <v>7655</v>
          </cell>
          <cell r="X57">
            <v>410</v>
          </cell>
          <cell r="Y57">
            <v>0</v>
          </cell>
          <cell r="Z57">
            <v>7655</v>
          </cell>
          <cell r="AA57">
            <v>310</v>
          </cell>
          <cell r="AB57">
            <v>0</v>
          </cell>
          <cell r="AC57">
            <v>7655</v>
          </cell>
          <cell r="AD57">
            <v>310</v>
          </cell>
          <cell r="AE57">
            <v>0</v>
          </cell>
          <cell r="AF57">
            <v>55.8</v>
          </cell>
          <cell r="AG57">
            <v>59.8</v>
          </cell>
          <cell r="AH57">
            <v>59.8</v>
          </cell>
          <cell r="AI57">
            <v>59.8</v>
          </cell>
          <cell r="AJ57">
            <v>59.8</v>
          </cell>
        </row>
        <row r="58">
          <cell r="F58" t="str">
            <v>1ED021-000</v>
          </cell>
          <cell r="G58" t="str">
            <v>Incurred</v>
          </cell>
          <cell r="H58" t="str">
            <v>2100</v>
          </cell>
          <cell r="I58" t="str">
            <v>SDG&amp;E</v>
          </cell>
          <cell r="J58" t="str">
            <v>NSS</v>
          </cell>
          <cell r="K58" t="str">
            <v>2100-NSS</v>
          </cell>
          <cell r="L58" t="str">
            <v>ELECTRIC DISTRIBUTION</v>
          </cell>
          <cell r="M58" t="str">
            <v>EOED</v>
          </cell>
          <cell r="N58" t="str">
            <v>N/A</v>
          </cell>
          <cell r="O58" t="str">
            <v>Vegetation Management (Pole Brushing)</v>
          </cell>
          <cell r="P58" t="str">
            <v>Jonathan Woldemariam</v>
          </cell>
          <cell r="Q58">
            <v>206</v>
          </cell>
          <cell r="R58">
            <v>3547</v>
          </cell>
          <cell r="S58">
            <v>0</v>
          </cell>
          <cell r="T58">
            <v>177</v>
          </cell>
          <cell r="U58">
            <v>4116</v>
          </cell>
          <cell r="V58">
            <v>0</v>
          </cell>
          <cell r="W58">
            <v>177</v>
          </cell>
          <cell r="X58">
            <v>4116</v>
          </cell>
          <cell r="Y58">
            <v>0</v>
          </cell>
          <cell r="Z58">
            <v>177</v>
          </cell>
          <cell r="AA58">
            <v>4116</v>
          </cell>
          <cell r="AB58">
            <v>0</v>
          </cell>
          <cell r="AC58">
            <v>177</v>
          </cell>
          <cell r="AD58">
            <v>4116</v>
          </cell>
          <cell r="AE58">
            <v>0</v>
          </cell>
          <cell r="AF58">
            <v>2.8</v>
          </cell>
          <cell r="AG58">
            <v>2.2999999999999998</v>
          </cell>
          <cell r="AH58">
            <v>2.2999999999999998</v>
          </cell>
          <cell r="AI58">
            <v>2.2999999999999998</v>
          </cell>
          <cell r="AJ58">
            <v>2.2999999999999998</v>
          </cell>
        </row>
        <row r="59">
          <cell r="F59" t="str">
            <v>1ED021-001</v>
          </cell>
          <cell r="G59" t="str">
            <v>Incurred</v>
          </cell>
          <cell r="H59" t="str">
            <v>2100</v>
          </cell>
          <cell r="I59" t="str">
            <v>SDG&amp;E</v>
          </cell>
          <cell r="J59" t="str">
            <v>NSS</v>
          </cell>
          <cell r="K59" t="str">
            <v>2100-NSS</v>
          </cell>
          <cell r="L59" t="str">
            <v>ELECTRIC DISTRIBUTION</v>
          </cell>
          <cell r="M59" t="str">
            <v>EOED</v>
          </cell>
          <cell r="N59" t="str">
            <v>N/A</v>
          </cell>
          <cell r="O59" t="str">
            <v>Vegetation Management (Tree Trimming)</v>
          </cell>
          <cell r="P59" t="str">
            <v>Jonathan Woldemariam</v>
          </cell>
          <cell r="Q59">
            <v>912</v>
          </cell>
          <cell r="R59">
            <v>22191</v>
          </cell>
          <cell r="S59">
            <v>0</v>
          </cell>
          <cell r="T59">
            <v>1061</v>
          </cell>
          <cell r="U59">
            <v>23498</v>
          </cell>
          <cell r="V59">
            <v>0</v>
          </cell>
          <cell r="W59">
            <v>1061</v>
          </cell>
          <cell r="X59">
            <v>23498</v>
          </cell>
          <cell r="Y59">
            <v>0</v>
          </cell>
          <cell r="Z59">
            <v>1061</v>
          </cell>
          <cell r="AA59">
            <v>23498</v>
          </cell>
          <cell r="AB59">
            <v>0</v>
          </cell>
          <cell r="AC59">
            <v>1061</v>
          </cell>
          <cell r="AD59">
            <v>23498</v>
          </cell>
          <cell r="AE59">
            <v>0</v>
          </cell>
          <cell r="AF59">
            <v>12.1</v>
          </cell>
          <cell r="AG59">
            <v>14.4</v>
          </cell>
          <cell r="AH59">
            <v>14.4</v>
          </cell>
          <cell r="AI59">
            <v>14.4</v>
          </cell>
          <cell r="AJ59">
            <v>14.4</v>
          </cell>
        </row>
        <row r="60">
          <cell r="F60" t="str">
            <v>1ED022-000</v>
          </cell>
          <cell r="G60" t="str">
            <v>Incurred</v>
          </cell>
          <cell r="H60" t="str">
            <v>2100</v>
          </cell>
          <cell r="I60" t="str">
            <v>SDG&amp;E</v>
          </cell>
          <cell r="J60" t="str">
            <v>NSS</v>
          </cell>
          <cell r="K60" t="str">
            <v>2100-NSS</v>
          </cell>
          <cell r="L60" t="str">
            <v>ELECTRIC DISTRIBUTION</v>
          </cell>
          <cell r="M60" t="str">
            <v>EOED</v>
          </cell>
          <cell r="N60" t="str">
            <v>N/A</v>
          </cell>
          <cell r="O60" t="str">
            <v xml:space="preserve">Regional Public Affairs  </v>
          </cell>
          <cell r="P60" t="str">
            <v>Jonathan Woldemariam</v>
          </cell>
          <cell r="Q60">
            <v>935</v>
          </cell>
          <cell r="R60">
            <v>752</v>
          </cell>
          <cell r="S60">
            <v>0</v>
          </cell>
          <cell r="T60">
            <v>935</v>
          </cell>
          <cell r="U60">
            <v>752</v>
          </cell>
          <cell r="V60">
            <v>0</v>
          </cell>
          <cell r="W60">
            <v>935</v>
          </cell>
          <cell r="X60">
            <v>752</v>
          </cell>
          <cell r="Y60">
            <v>0</v>
          </cell>
          <cell r="Z60">
            <v>935</v>
          </cell>
          <cell r="AA60">
            <v>752</v>
          </cell>
          <cell r="AB60">
            <v>0</v>
          </cell>
          <cell r="AC60">
            <v>935</v>
          </cell>
          <cell r="AD60">
            <v>752</v>
          </cell>
          <cell r="AE60">
            <v>0</v>
          </cell>
          <cell r="AF60">
            <v>8.4</v>
          </cell>
          <cell r="AG60">
            <v>8.4</v>
          </cell>
          <cell r="AH60">
            <v>8.4</v>
          </cell>
          <cell r="AI60">
            <v>8.4</v>
          </cell>
          <cell r="AJ60">
            <v>8.4</v>
          </cell>
        </row>
        <row r="61">
          <cell r="F61" t="str">
            <v>1ED023-000</v>
          </cell>
          <cell r="G61" t="str">
            <v>Incurred</v>
          </cell>
          <cell r="H61" t="str">
            <v>2100</v>
          </cell>
          <cell r="I61" t="str">
            <v>SDG&amp;E</v>
          </cell>
          <cell r="J61" t="str">
            <v>NSS</v>
          </cell>
          <cell r="K61" t="str">
            <v>2100-NSS</v>
          </cell>
          <cell r="L61" t="str">
            <v>ELECTRIC DISTRIBUTION</v>
          </cell>
          <cell r="M61" t="str">
            <v>EOED</v>
          </cell>
          <cell r="N61" t="str">
            <v>N/A</v>
          </cell>
          <cell r="O61" t="str">
            <v>Major Projects</v>
          </cell>
          <cell r="P61" t="str">
            <v>Jonathan Woldemariam</v>
          </cell>
          <cell r="Q61">
            <v>43</v>
          </cell>
          <cell r="R61">
            <v>35</v>
          </cell>
          <cell r="S61">
            <v>0</v>
          </cell>
          <cell r="T61">
            <v>0</v>
          </cell>
          <cell r="U61">
            <v>147</v>
          </cell>
          <cell r="V61">
            <v>0</v>
          </cell>
          <cell r="W61">
            <v>0</v>
          </cell>
          <cell r="X61">
            <v>147</v>
          </cell>
          <cell r="Y61">
            <v>0</v>
          </cell>
          <cell r="Z61">
            <v>0</v>
          </cell>
          <cell r="AA61">
            <v>147</v>
          </cell>
          <cell r="AB61">
            <v>0</v>
          </cell>
          <cell r="AC61">
            <v>0</v>
          </cell>
          <cell r="AD61">
            <v>147</v>
          </cell>
          <cell r="AE61">
            <v>0</v>
          </cell>
          <cell r="AF61">
            <v>0.3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</row>
        <row r="62">
          <cell r="F62" t="str">
            <v>1ED024-000</v>
          </cell>
          <cell r="G62" t="str">
            <v>Incurred</v>
          </cell>
          <cell r="H62" t="str">
            <v>2100</v>
          </cell>
          <cell r="I62" t="str">
            <v>SDG&amp;E</v>
          </cell>
          <cell r="J62" t="str">
            <v>NSS</v>
          </cell>
          <cell r="K62" t="str">
            <v>2100-NSS</v>
          </cell>
          <cell r="L62" t="str">
            <v>ELECTRIC DISTRIBUTION</v>
          </cell>
          <cell r="M62" t="str">
            <v>EOED</v>
          </cell>
          <cell r="N62" t="str">
            <v>N/A</v>
          </cell>
          <cell r="O62" t="str">
            <v>Technology Utilization</v>
          </cell>
          <cell r="P62" t="str">
            <v>Jonathan Woldemariam</v>
          </cell>
          <cell r="Q62">
            <v>924</v>
          </cell>
          <cell r="R62">
            <v>363</v>
          </cell>
          <cell r="S62">
            <v>0</v>
          </cell>
          <cell r="T62">
            <v>1165</v>
          </cell>
          <cell r="U62">
            <v>576</v>
          </cell>
          <cell r="V62">
            <v>0</v>
          </cell>
          <cell r="W62">
            <v>1232</v>
          </cell>
          <cell r="X62">
            <v>613</v>
          </cell>
          <cell r="Y62">
            <v>0</v>
          </cell>
          <cell r="Z62">
            <v>1299</v>
          </cell>
          <cell r="AA62">
            <v>649</v>
          </cell>
          <cell r="AB62">
            <v>0</v>
          </cell>
          <cell r="AC62">
            <v>1062</v>
          </cell>
          <cell r="AD62">
            <v>438</v>
          </cell>
          <cell r="AE62">
            <v>0</v>
          </cell>
          <cell r="AF62">
            <v>8.4</v>
          </cell>
          <cell r="AG62">
            <v>10.9</v>
          </cell>
          <cell r="AH62">
            <v>11.5</v>
          </cell>
          <cell r="AI62">
            <v>12.1</v>
          </cell>
          <cell r="AJ62">
            <v>9.9</v>
          </cell>
        </row>
        <row r="63">
          <cell r="F63" t="str">
            <v>1ED025-000</v>
          </cell>
          <cell r="G63" t="str">
            <v>Incurred</v>
          </cell>
          <cell r="H63" t="str">
            <v>2100</v>
          </cell>
          <cell r="I63" t="str">
            <v>SDG&amp;E</v>
          </cell>
          <cell r="J63" t="str">
            <v>NSS</v>
          </cell>
          <cell r="K63" t="str">
            <v>2100-NSS</v>
          </cell>
          <cell r="L63" t="str">
            <v>ELECTRIC DISTRIBUTION</v>
          </cell>
          <cell r="M63" t="str">
            <v>EOED</v>
          </cell>
          <cell r="N63" t="str">
            <v>N/A</v>
          </cell>
          <cell r="O63" t="str">
            <v>Compliance &amp; Asset Management</v>
          </cell>
          <cell r="P63" t="str">
            <v>Jonathan Woldemariam</v>
          </cell>
          <cell r="Q63">
            <v>700</v>
          </cell>
          <cell r="R63">
            <v>1758</v>
          </cell>
          <cell r="S63">
            <v>0</v>
          </cell>
          <cell r="T63">
            <v>785</v>
          </cell>
          <cell r="U63">
            <v>1917</v>
          </cell>
          <cell r="V63">
            <v>0</v>
          </cell>
          <cell r="W63">
            <v>785</v>
          </cell>
          <cell r="X63">
            <v>1917</v>
          </cell>
          <cell r="Y63">
            <v>0</v>
          </cell>
          <cell r="Z63">
            <v>785</v>
          </cell>
          <cell r="AA63">
            <v>1917</v>
          </cell>
          <cell r="AB63">
            <v>0</v>
          </cell>
          <cell r="AC63">
            <v>785</v>
          </cell>
          <cell r="AD63">
            <v>1917</v>
          </cell>
          <cell r="AE63">
            <v>0</v>
          </cell>
          <cell r="AF63">
            <v>8.3000000000000007</v>
          </cell>
          <cell r="AG63">
            <v>9.6999999999999993</v>
          </cell>
          <cell r="AH63">
            <v>9.6999999999999993</v>
          </cell>
          <cell r="AI63">
            <v>9.6999999999999993</v>
          </cell>
          <cell r="AJ63">
            <v>9.6999999999999993</v>
          </cell>
        </row>
        <row r="64">
          <cell r="F64" t="str">
            <v>1EG001-000</v>
          </cell>
          <cell r="G64" t="str">
            <v>Incurred</v>
          </cell>
          <cell r="H64" t="str">
            <v>2100</v>
          </cell>
          <cell r="I64" t="str">
            <v>SDG&amp;E</v>
          </cell>
          <cell r="J64" t="str">
            <v>NSS</v>
          </cell>
          <cell r="K64" t="str">
            <v>2100-NSS</v>
          </cell>
          <cell r="L64" t="str">
            <v>ELECTRIC GENERATION</v>
          </cell>
          <cell r="M64" t="str">
            <v>EOEG</v>
          </cell>
          <cell r="N64" t="str">
            <v>N/A</v>
          </cell>
          <cell r="O64" t="str">
            <v>Generation - Plant - Admin</v>
          </cell>
          <cell r="P64" t="str">
            <v>Carl S. La Peter</v>
          </cell>
          <cell r="Q64">
            <v>172</v>
          </cell>
          <cell r="R64">
            <v>1</v>
          </cell>
          <cell r="S64">
            <v>0</v>
          </cell>
          <cell r="T64">
            <v>281</v>
          </cell>
          <cell r="U64">
            <v>6</v>
          </cell>
          <cell r="V64">
            <v>0</v>
          </cell>
          <cell r="W64">
            <v>281</v>
          </cell>
          <cell r="X64">
            <v>6</v>
          </cell>
          <cell r="Y64">
            <v>0</v>
          </cell>
          <cell r="Z64">
            <v>281</v>
          </cell>
          <cell r="AA64">
            <v>6</v>
          </cell>
          <cell r="AB64">
            <v>0</v>
          </cell>
          <cell r="AC64">
            <v>157</v>
          </cell>
          <cell r="AD64">
            <v>1</v>
          </cell>
          <cell r="AE64">
            <v>0</v>
          </cell>
          <cell r="AF64">
            <v>1.4</v>
          </cell>
          <cell r="AG64">
            <v>2.1</v>
          </cell>
          <cell r="AH64">
            <v>2.1</v>
          </cell>
          <cell r="AI64">
            <v>2.1</v>
          </cell>
          <cell r="AJ64">
            <v>1.2</v>
          </cell>
        </row>
        <row r="65">
          <cell r="F65" t="str">
            <v>1EG002-000</v>
          </cell>
          <cell r="G65" t="str">
            <v>Incurred</v>
          </cell>
          <cell r="H65" t="str">
            <v>2100</v>
          </cell>
          <cell r="I65" t="str">
            <v>SDG&amp;E</v>
          </cell>
          <cell r="J65" t="str">
            <v>NSS</v>
          </cell>
          <cell r="K65" t="str">
            <v>2100-NSS</v>
          </cell>
          <cell r="L65" t="str">
            <v>ELECTRIC GENERATION</v>
          </cell>
          <cell r="M65" t="str">
            <v>EOEG</v>
          </cell>
          <cell r="N65" t="str">
            <v>N/A</v>
          </cell>
          <cell r="O65" t="str">
            <v>Generation Plant Miramar</v>
          </cell>
          <cell r="P65" t="str">
            <v>Carl S. La Peter</v>
          </cell>
          <cell r="Q65">
            <v>331</v>
          </cell>
          <cell r="R65">
            <v>3049</v>
          </cell>
          <cell r="S65">
            <v>0</v>
          </cell>
          <cell r="T65">
            <v>348</v>
          </cell>
          <cell r="U65">
            <v>2097</v>
          </cell>
          <cell r="V65">
            <v>0</v>
          </cell>
          <cell r="W65">
            <v>348</v>
          </cell>
          <cell r="X65">
            <v>3416</v>
          </cell>
          <cell r="Y65">
            <v>0</v>
          </cell>
          <cell r="Z65">
            <v>348</v>
          </cell>
          <cell r="AA65">
            <v>1916</v>
          </cell>
          <cell r="AB65">
            <v>0</v>
          </cell>
          <cell r="AC65">
            <v>348</v>
          </cell>
          <cell r="AD65">
            <v>1916</v>
          </cell>
          <cell r="AE65">
            <v>0</v>
          </cell>
          <cell r="AF65">
            <v>3.3</v>
          </cell>
          <cell r="AG65">
            <v>3.4</v>
          </cell>
          <cell r="AH65">
            <v>3.4</v>
          </cell>
          <cell r="AI65">
            <v>3.4</v>
          </cell>
          <cell r="AJ65">
            <v>3.4</v>
          </cell>
        </row>
        <row r="66">
          <cell r="F66" t="str">
            <v>1EG003-000</v>
          </cell>
          <cell r="G66" t="str">
            <v>Incurred</v>
          </cell>
          <cell r="H66" t="str">
            <v>2100</v>
          </cell>
          <cell r="I66" t="str">
            <v>SDG&amp;E</v>
          </cell>
          <cell r="J66" t="str">
            <v>NSS</v>
          </cell>
          <cell r="K66" t="str">
            <v>2100-NSS</v>
          </cell>
          <cell r="L66" t="str">
            <v>ELECTRIC GENERATION</v>
          </cell>
          <cell r="M66" t="str">
            <v>EOEG</v>
          </cell>
          <cell r="N66" t="str">
            <v>N/A</v>
          </cell>
          <cell r="O66" t="str">
            <v>Generation Plant Palomar</v>
          </cell>
          <cell r="P66" t="str">
            <v>Carl S. La Peter</v>
          </cell>
          <cell r="Q66">
            <v>3424</v>
          </cell>
          <cell r="R66">
            <v>14130</v>
          </cell>
          <cell r="S66">
            <v>0</v>
          </cell>
          <cell r="T66">
            <v>3281</v>
          </cell>
          <cell r="U66">
            <v>19432</v>
          </cell>
          <cell r="V66">
            <v>0</v>
          </cell>
          <cell r="W66">
            <v>3329</v>
          </cell>
          <cell r="X66">
            <v>19432</v>
          </cell>
          <cell r="Y66">
            <v>0</v>
          </cell>
          <cell r="Z66">
            <v>3356</v>
          </cell>
          <cell r="AA66">
            <v>19432</v>
          </cell>
          <cell r="AB66">
            <v>0</v>
          </cell>
          <cell r="AC66">
            <v>3356</v>
          </cell>
          <cell r="AD66">
            <v>19432</v>
          </cell>
          <cell r="AE66">
            <v>0</v>
          </cell>
          <cell r="AF66">
            <v>35.9</v>
          </cell>
          <cell r="AG66">
            <v>33.700000000000003</v>
          </cell>
          <cell r="AH66">
            <v>34.200000000000003</v>
          </cell>
          <cell r="AI66">
            <v>34.4</v>
          </cell>
          <cell r="AJ66">
            <v>34.4</v>
          </cell>
        </row>
        <row r="67">
          <cell r="F67" t="str">
            <v>1EG004-000</v>
          </cell>
          <cell r="G67" t="str">
            <v>Incurred</v>
          </cell>
          <cell r="H67" t="str">
            <v>2100</v>
          </cell>
          <cell r="I67" t="str">
            <v>SDG&amp;E</v>
          </cell>
          <cell r="J67" t="str">
            <v>NSS</v>
          </cell>
          <cell r="K67" t="str">
            <v>2100-NSS</v>
          </cell>
          <cell r="L67" t="str">
            <v>ELECTRIC GENERATION</v>
          </cell>
          <cell r="M67" t="str">
            <v>EOEG</v>
          </cell>
          <cell r="N67" t="str">
            <v>N/A</v>
          </cell>
          <cell r="O67" t="str">
            <v>Resource Planning</v>
          </cell>
          <cell r="P67" t="str">
            <v>Carl S. La Peter</v>
          </cell>
          <cell r="Q67">
            <v>395</v>
          </cell>
          <cell r="R67">
            <v>30</v>
          </cell>
          <cell r="S67">
            <v>0</v>
          </cell>
          <cell r="T67">
            <v>538</v>
          </cell>
          <cell r="U67">
            <v>479</v>
          </cell>
          <cell r="V67">
            <v>0</v>
          </cell>
          <cell r="W67">
            <v>542</v>
          </cell>
          <cell r="X67">
            <v>604</v>
          </cell>
          <cell r="Y67">
            <v>0</v>
          </cell>
          <cell r="Z67">
            <v>545</v>
          </cell>
          <cell r="AA67">
            <v>715</v>
          </cell>
          <cell r="AB67">
            <v>0</v>
          </cell>
          <cell r="AC67">
            <v>888</v>
          </cell>
          <cell r="AD67">
            <v>112</v>
          </cell>
          <cell r="AE67">
            <v>0</v>
          </cell>
          <cell r="AF67">
            <v>3.1</v>
          </cell>
          <cell r="AG67">
            <v>4.0999999999999996</v>
          </cell>
          <cell r="AH67">
            <v>4.0999999999999996</v>
          </cell>
          <cell r="AI67">
            <v>4.0999999999999996</v>
          </cell>
          <cell r="AJ67">
            <v>6.7</v>
          </cell>
        </row>
        <row r="68">
          <cell r="F68" t="str">
            <v>1EG005-000</v>
          </cell>
          <cell r="G68" t="str">
            <v>Incurred</v>
          </cell>
          <cell r="H68" t="str">
            <v>2100</v>
          </cell>
          <cell r="I68" t="str">
            <v>SDG&amp;E</v>
          </cell>
          <cell r="J68" t="str">
            <v>NSS</v>
          </cell>
          <cell r="K68" t="str">
            <v>2100-NSS</v>
          </cell>
          <cell r="L68" t="str">
            <v>ELECTRIC GENERATION</v>
          </cell>
          <cell r="M68" t="str">
            <v>EOEG</v>
          </cell>
          <cell r="N68" t="str">
            <v>N/A</v>
          </cell>
          <cell r="O68" t="str">
            <v>SVP - Power Supply</v>
          </cell>
          <cell r="P68" t="str">
            <v>Carl S. La Peter</v>
          </cell>
          <cell r="Q68">
            <v>454</v>
          </cell>
          <cell r="R68">
            <v>210</v>
          </cell>
          <cell r="S68">
            <v>0</v>
          </cell>
          <cell r="T68">
            <v>455</v>
          </cell>
          <cell r="U68">
            <v>203</v>
          </cell>
          <cell r="V68">
            <v>0</v>
          </cell>
          <cell r="W68">
            <v>455</v>
          </cell>
          <cell r="X68">
            <v>203</v>
          </cell>
          <cell r="Y68">
            <v>0</v>
          </cell>
          <cell r="Z68">
            <v>455</v>
          </cell>
          <cell r="AA68">
            <v>203</v>
          </cell>
          <cell r="AB68">
            <v>0</v>
          </cell>
          <cell r="AC68">
            <v>455</v>
          </cell>
          <cell r="AD68">
            <v>203</v>
          </cell>
          <cell r="AE68">
            <v>0</v>
          </cell>
          <cell r="AF68">
            <v>2</v>
          </cell>
          <cell r="AG68">
            <v>2.1</v>
          </cell>
          <cell r="AH68">
            <v>2.1</v>
          </cell>
          <cell r="AI68">
            <v>2.1</v>
          </cell>
          <cell r="AJ68">
            <v>2.1</v>
          </cell>
        </row>
        <row r="69">
          <cell r="F69" t="str">
            <v>1EG006-000</v>
          </cell>
          <cell r="G69" t="str">
            <v>Incurred</v>
          </cell>
          <cell r="H69" t="str">
            <v>2100</v>
          </cell>
          <cell r="I69" t="str">
            <v>SDG&amp;E</v>
          </cell>
          <cell r="J69" t="str">
            <v>NSS</v>
          </cell>
          <cell r="K69" t="str">
            <v>2100-NSS</v>
          </cell>
          <cell r="L69" t="str">
            <v>ELECTRIC GENERATION</v>
          </cell>
          <cell r="M69" t="str">
            <v>EOEG</v>
          </cell>
          <cell r="N69" t="str">
            <v>N/A</v>
          </cell>
          <cell r="O69" t="str">
            <v>Generation Plant Desert Star</v>
          </cell>
          <cell r="P69" t="str">
            <v>Carl S. La Peter</v>
          </cell>
          <cell r="Q69">
            <v>2375</v>
          </cell>
          <cell r="R69">
            <v>6060</v>
          </cell>
          <cell r="S69">
            <v>10270</v>
          </cell>
          <cell r="T69">
            <v>2330</v>
          </cell>
          <cell r="U69">
            <v>10220</v>
          </cell>
          <cell r="V69">
            <v>10446</v>
          </cell>
          <cell r="W69">
            <v>2366</v>
          </cell>
          <cell r="X69">
            <v>10130</v>
          </cell>
          <cell r="Y69">
            <v>11853</v>
          </cell>
          <cell r="Z69">
            <v>2330</v>
          </cell>
          <cell r="AA69">
            <v>10220</v>
          </cell>
          <cell r="AB69">
            <v>12091</v>
          </cell>
          <cell r="AC69">
            <v>2841</v>
          </cell>
          <cell r="AD69">
            <v>11224</v>
          </cell>
          <cell r="AE69">
            <v>9935</v>
          </cell>
          <cell r="AF69">
            <v>27.2</v>
          </cell>
          <cell r="AG69">
            <v>26.7</v>
          </cell>
          <cell r="AH69">
            <v>27.1</v>
          </cell>
          <cell r="AI69">
            <v>26.7</v>
          </cell>
          <cell r="AJ69">
            <v>32.6</v>
          </cell>
        </row>
        <row r="70">
          <cell r="F70" t="str">
            <v>1EG007-000</v>
          </cell>
          <cell r="G70" t="str">
            <v>Incurred</v>
          </cell>
          <cell r="H70" t="str">
            <v>2100</v>
          </cell>
          <cell r="I70" t="str">
            <v>SDG&amp;E</v>
          </cell>
          <cell r="J70" t="str">
            <v>NSS</v>
          </cell>
          <cell r="K70" t="str">
            <v>2100-NSS</v>
          </cell>
          <cell r="L70" t="str">
            <v>ELECTRIC GENERATION</v>
          </cell>
          <cell r="M70" t="str">
            <v>EOEG</v>
          </cell>
          <cell r="N70" t="str">
            <v>N/A</v>
          </cell>
          <cell r="O70" t="str">
            <v>Generation Plant Cuyamaca Peak</v>
          </cell>
          <cell r="P70" t="str">
            <v>Carl S. La Peter</v>
          </cell>
          <cell r="Q70">
            <v>167</v>
          </cell>
          <cell r="R70">
            <v>892</v>
          </cell>
          <cell r="S70">
            <v>0</v>
          </cell>
          <cell r="T70">
            <v>167</v>
          </cell>
          <cell r="U70">
            <v>970</v>
          </cell>
          <cell r="V70">
            <v>0</v>
          </cell>
          <cell r="W70">
            <v>167</v>
          </cell>
          <cell r="X70">
            <v>970</v>
          </cell>
          <cell r="Y70">
            <v>0</v>
          </cell>
          <cell r="Z70">
            <v>167</v>
          </cell>
          <cell r="AA70">
            <v>970</v>
          </cell>
          <cell r="AB70">
            <v>0</v>
          </cell>
          <cell r="AC70">
            <v>167</v>
          </cell>
          <cell r="AD70">
            <v>970</v>
          </cell>
          <cell r="AE70">
            <v>0</v>
          </cell>
          <cell r="AF70">
            <v>1.6</v>
          </cell>
          <cell r="AG70">
            <v>1.6</v>
          </cell>
          <cell r="AH70">
            <v>1.6</v>
          </cell>
          <cell r="AI70">
            <v>1.6</v>
          </cell>
          <cell r="AJ70">
            <v>1.6</v>
          </cell>
        </row>
        <row r="71">
          <cell r="F71" t="str">
            <v>1EG008-000</v>
          </cell>
          <cell r="G71" t="str">
            <v>Incurred</v>
          </cell>
          <cell r="H71" t="str">
            <v>2100</v>
          </cell>
          <cell r="I71" t="str">
            <v>SDG&amp;E</v>
          </cell>
          <cell r="J71" t="str">
            <v>NSS</v>
          </cell>
          <cell r="K71" t="str">
            <v>2100-NSS</v>
          </cell>
          <cell r="L71" t="str">
            <v>ELECTRIC GENERATION</v>
          </cell>
          <cell r="M71" t="str">
            <v>EOEG</v>
          </cell>
          <cell r="N71" t="str">
            <v>N/A</v>
          </cell>
          <cell r="O71" t="str">
            <v>VP - Generation &amp; Resource Planning</v>
          </cell>
          <cell r="P71" t="str">
            <v>Carl S. La Peter</v>
          </cell>
          <cell r="Q71">
            <v>186</v>
          </cell>
          <cell r="R71">
            <v>15</v>
          </cell>
          <cell r="S71">
            <v>0</v>
          </cell>
          <cell r="T71">
            <v>364</v>
          </cell>
          <cell r="U71">
            <v>39</v>
          </cell>
          <cell r="V71">
            <v>0</v>
          </cell>
          <cell r="W71">
            <v>380</v>
          </cell>
          <cell r="X71">
            <v>39</v>
          </cell>
          <cell r="Y71">
            <v>0</v>
          </cell>
          <cell r="Z71">
            <v>397</v>
          </cell>
          <cell r="AA71">
            <v>39</v>
          </cell>
          <cell r="AB71">
            <v>0</v>
          </cell>
          <cell r="AC71">
            <v>326</v>
          </cell>
          <cell r="AD71">
            <v>58</v>
          </cell>
          <cell r="AE71">
            <v>0</v>
          </cell>
          <cell r="AF71">
            <v>0.8</v>
          </cell>
          <cell r="AG71">
            <v>2</v>
          </cell>
          <cell r="AH71">
            <v>2</v>
          </cell>
          <cell r="AI71">
            <v>2</v>
          </cell>
          <cell r="AJ71">
            <v>1.6</v>
          </cell>
        </row>
        <row r="72">
          <cell r="F72" t="str">
            <v>1EN000-000</v>
          </cell>
          <cell r="G72" t="str">
            <v>Incurred</v>
          </cell>
          <cell r="H72" t="str">
            <v>2100</v>
          </cell>
          <cell r="I72" t="str">
            <v>SDG&amp;E</v>
          </cell>
          <cell r="J72" t="str">
            <v>NSS</v>
          </cell>
          <cell r="K72" t="str">
            <v>2100-NSS</v>
          </cell>
          <cell r="L72" t="str">
            <v>ENGINEERING</v>
          </cell>
          <cell r="M72" t="str">
            <v>GOEN</v>
          </cell>
          <cell r="N72" t="str">
            <v>N/A</v>
          </cell>
          <cell r="O72" t="str">
            <v>Gas Engineering</v>
          </cell>
          <cell r="P72" t="str">
            <v>Raymond K. Stanford</v>
          </cell>
          <cell r="Q72">
            <v>-1</v>
          </cell>
          <cell r="R72">
            <v>2</v>
          </cell>
          <cell r="S72">
            <v>0</v>
          </cell>
          <cell r="T72">
            <v>85</v>
          </cell>
          <cell r="U72">
            <v>138</v>
          </cell>
          <cell r="V72">
            <v>0</v>
          </cell>
          <cell r="W72">
            <v>131</v>
          </cell>
          <cell r="X72">
            <v>147</v>
          </cell>
          <cell r="Y72">
            <v>0</v>
          </cell>
          <cell r="Z72">
            <v>119</v>
          </cell>
          <cell r="AA72">
            <v>138</v>
          </cell>
          <cell r="AB72">
            <v>0</v>
          </cell>
          <cell r="AC72">
            <v>0</v>
          </cell>
          <cell r="AD72">
            <v>100</v>
          </cell>
          <cell r="AE72">
            <v>0</v>
          </cell>
          <cell r="AF72">
            <v>0</v>
          </cell>
          <cell r="AG72">
            <v>0.3</v>
          </cell>
          <cell r="AH72">
            <v>1.3</v>
          </cell>
          <cell r="AI72">
            <v>1.3</v>
          </cell>
          <cell r="AJ72">
            <v>0</v>
          </cell>
        </row>
        <row r="73">
          <cell r="F73" t="str">
            <v>1EN003-000</v>
          </cell>
          <cell r="G73" t="str">
            <v>Incurred</v>
          </cell>
          <cell r="H73" t="str">
            <v>2100</v>
          </cell>
          <cell r="I73" t="str">
            <v>SDG&amp;E</v>
          </cell>
          <cell r="J73" t="str">
            <v>NSS</v>
          </cell>
          <cell r="K73" t="str">
            <v>2100-NSS</v>
          </cell>
          <cell r="L73" t="str">
            <v>ENGINEERING</v>
          </cell>
          <cell r="M73" t="str">
            <v>GOEN</v>
          </cell>
          <cell r="N73" t="str">
            <v>N/A</v>
          </cell>
          <cell r="O73" t="str">
            <v>Public Awareness</v>
          </cell>
          <cell r="P73" t="str">
            <v>Raymond K. Stanford</v>
          </cell>
          <cell r="Q73">
            <v>0</v>
          </cell>
          <cell r="R73">
            <v>260</v>
          </cell>
          <cell r="S73">
            <v>0</v>
          </cell>
          <cell r="T73">
            <v>0</v>
          </cell>
          <cell r="U73">
            <v>347</v>
          </cell>
          <cell r="V73">
            <v>0</v>
          </cell>
          <cell r="W73">
            <v>0</v>
          </cell>
          <cell r="X73">
            <v>404</v>
          </cell>
          <cell r="Y73">
            <v>0</v>
          </cell>
          <cell r="Z73">
            <v>0</v>
          </cell>
          <cell r="AA73">
            <v>461</v>
          </cell>
          <cell r="AB73">
            <v>0</v>
          </cell>
          <cell r="AC73">
            <v>0</v>
          </cell>
          <cell r="AD73">
            <v>300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F74" t="str">
            <v>1EP001-000</v>
          </cell>
          <cell r="G74" t="str">
            <v>Incurred</v>
          </cell>
          <cell r="H74" t="str">
            <v>2100</v>
          </cell>
          <cell r="I74" t="str">
            <v>SDG&amp;E</v>
          </cell>
          <cell r="J74" t="str">
            <v>NSS</v>
          </cell>
          <cell r="K74" t="str">
            <v>2100-NSS</v>
          </cell>
          <cell r="L74" t="str">
            <v>PROCUREMENT</v>
          </cell>
          <cell r="M74" t="str">
            <v>EOEP</v>
          </cell>
          <cell r="N74" t="str">
            <v>N/A</v>
          </cell>
          <cell r="O74" t="str">
            <v>Long Term Procurement</v>
          </cell>
          <cell r="P74" t="str">
            <v>Sue E. Garcia</v>
          </cell>
          <cell r="Q74">
            <v>2017</v>
          </cell>
          <cell r="R74">
            <v>251</v>
          </cell>
          <cell r="S74">
            <v>0</v>
          </cell>
          <cell r="T74">
            <v>1968</v>
          </cell>
          <cell r="U74">
            <v>363</v>
          </cell>
          <cell r="V74">
            <v>0</v>
          </cell>
          <cell r="W74">
            <v>2077</v>
          </cell>
          <cell r="X74">
            <v>374</v>
          </cell>
          <cell r="Y74">
            <v>0</v>
          </cell>
          <cell r="Z74">
            <v>2077</v>
          </cell>
          <cell r="AA74">
            <v>374</v>
          </cell>
          <cell r="AB74">
            <v>0</v>
          </cell>
          <cell r="AC74">
            <v>2077</v>
          </cell>
          <cell r="AD74">
            <v>374</v>
          </cell>
          <cell r="AE74">
            <v>0</v>
          </cell>
          <cell r="AF74">
            <v>16.2</v>
          </cell>
          <cell r="AG74">
            <v>15.4</v>
          </cell>
          <cell r="AH74">
            <v>16.399999999999999</v>
          </cell>
          <cell r="AI74">
            <v>16.399999999999999</v>
          </cell>
          <cell r="AJ74">
            <v>16.399999999999999</v>
          </cell>
        </row>
        <row r="75">
          <cell r="F75" t="str">
            <v>1EP002-000</v>
          </cell>
          <cell r="G75" t="str">
            <v>Incurred</v>
          </cell>
          <cell r="H75" t="str">
            <v>2100</v>
          </cell>
          <cell r="I75" t="str">
            <v>SDG&amp;E</v>
          </cell>
          <cell r="J75" t="str">
            <v>NSS</v>
          </cell>
          <cell r="K75" t="str">
            <v>2100-NSS</v>
          </cell>
          <cell r="L75" t="str">
            <v>PROCUREMENT</v>
          </cell>
          <cell r="M75" t="str">
            <v>EOEP</v>
          </cell>
          <cell r="N75" t="str">
            <v>N/A</v>
          </cell>
          <cell r="O75" t="str">
            <v>Trading &amp; Scheduling</v>
          </cell>
          <cell r="P75" t="str">
            <v>Sue E. Garcia</v>
          </cell>
          <cell r="Q75">
            <v>2196</v>
          </cell>
          <cell r="R75">
            <v>752</v>
          </cell>
          <cell r="S75">
            <v>0</v>
          </cell>
          <cell r="T75">
            <v>2157</v>
          </cell>
          <cell r="U75">
            <v>737</v>
          </cell>
          <cell r="V75">
            <v>0</v>
          </cell>
          <cell r="W75">
            <v>2222</v>
          </cell>
          <cell r="X75">
            <v>744</v>
          </cell>
          <cell r="Y75">
            <v>0</v>
          </cell>
          <cell r="Z75">
            <v>2222</v>
          </cell>
          <cell r="AA75">
            <v>744</v>
          </cell>
          <cell r="AB75">
            <v>0</v>
          </cell>
          <cell r="AC75">
            <v>2222</v>
          </cell>
          <cell r="AD75">
            <v>744</v>
          </cell>
          <cell r="AE75">
            <v>0</v>
          </cell>
          <cell r="AF75">
            <v>20.7</v>
          </cell>
          <cell r="AG75">
            <v>20.3</v>
          </cell>
          <cell r="AH75">
            <v>20.9</v>
          </cell>
          <cell r="AI75">
            <v>20.9</v>
          </cell>
          <cell r="AJ75">
            <v>20.9</v>
          </cell>
        </row>
        <row r="76">
          <cell r="F76" t="str">
            <v>1EP003-000</v>
          </cell>
          <cell r="G76" t="str">
            <v>Incurred</v>
          </cell>
          <cell r="H76" t="str">
            <v>2100</v>
          </cell>
          <cell r="I76" t="str">
            <v>SDG&amp;E</v>
          </cell>
          <cell r="J76" t="str">
            <v>NSS</v>
          </cell>
          <cell r="K76" t="str">
            <v>2100-NSS</v>
          </cell>
          <cell r="L76" t="str">
            <v>PROCUREMENT</v>
          </cell>
          <cell r="M76" t="str">
            <v>EOEP</v>
          </cell>
          <cell r="N76" t="str">
            <v>N/A</v>
          </cell>
          <cell r="O76" t="str">
            <v>Mid and Back Office</v>
          </cell>
          <cell r="P76" t="str">
            <v>Sue E. Garcia</v>
          </cell>
          <cell r="Q76">
            <v>2183</v>
          </cell>
          <cell r="R76">
            <v>1169</v>
          </cell>
          <cell r="S76">
            <v>0</v>
          </cell>
          <cell r="T76">
            <v>2234</v>
          </cell>
          <cell r="U76">
            <v>1027</v>
          </cell>
          <cell r="V76">
            <v>0</v>
          </cell>
          <cell r="W76">
            <v>2223</v>
          </cell>
          <cell r="X76">
            <v>1026</v>
          </cell>
          <cell r="Y76">
            <v>0</v>
          </cell>
          <cell r="Z76">
            <v>2306</v>
          </cell>
          <cell r="AA76">
            <v>1034</v>
          </cell>
          <cell r="AB76">
            <v>0</v>
          </cell>
          <cell r="AC76">
            <v>2306</v>
          </cell>
          <cell r="AD76">
            <v>1034</v>
          </cell>
          <cell r="AE76">
            <v>0</v>
          </cell>
          <cell r="AF76">
            <v>24.6</v>
          </cell>
          <cell r="AG76">
            <v>25.9</v>
          </cell>
          <cell r="AH76">
            <v>25.8</v>
          </cell>
          <cell r="AI76">
            <v>26.8</v>
          </cell>
          <cell r="AJ76">
            <v>26.8</v>
          </cell>
        </row>
        <row r="77">
          <cell r="F77" t="str">
            <v>1ES000-000</v>
          </cell>
          <cell r="G77" t="str">
            <v>Incurred</v>
          </cell>
          <cell r="H77" t="str">
            <v>2100</v>
          </cell>
          <cell r="I77" t="str">
            <v>SDG&amp;E</v>
          </cell>
          <cell r="J77" t="str">
            <v>NSS</v>
          </cell>
          <cell r="K77" t="str">
            <v>2100-NSS</v>
          </cell>
          <cell r="L77" t="str">
            <v>ELECTRIC OPERATIONS</v>
          </cell>
          <cell r="M77" t="str">
            <v>EOES</v>
          </cell>
          <cell r="N77" t="str">
            <v>N/A</v>
          </cell>
          <cell r="O77" t="str">
            <v>EG -SONGS Wkp_Grp_1</v>
          </cell>
          <cell r="P77" t="str">
            <v>Michael L. De Marco</v>
          </cell>
          <cell r="Q77">
            <v>0</v>
          </cell>
          <cell r="R77">
            <v>0</v>
          </cell>
          <cell r="S77">
            <v>1012</v>
          </cell>
          <cell r="T77">
            <v>0</v>
          </cell>
          <cell r="U77">
            <v>0</v>
          </cell>
          <cell r="V77">
            <v>1022</v>
          </cell>
          <cell r="W77">
            <v>0</v>
          </cell>
          <cell r="X77">
            <v>0</v>
          </cell>
          <cell r="Y77">
            <v>1041</v>
          </cell>
          <cell r="Z77">
            <v>0</v>
          </cell>
          <cell r="AA77">
            <v>0</v>
          </cell>
          <cell r="AB77">
            <v>1064</v>
          </cell>
          <cell r="AC77">
            <v>0</v>
          </cell>
          <cell r="AD77">
            <v>0</v>
          </cell>
          <cell r="AE77">
            <v>1064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</row>
        <row r="78">
          <cell r="F78" t="str">
            <v>1ES001-000</v>
          </cell>
          <cell r="G78" t="str">
            <v>Incurred</v>
          </cell>
          <cell r="H78" t="str">
            <v>2100</v>
          </cell>
          <cell r="I78" t="str">
            <v>SDG&amp;E</v>
          </cell>
          <cell r="J78" t="str">
            <v>NSS</v>
          </cell>
          <cell r="K78" t="str">
            <v>2100-NSS</v>
          </cell>
          <cell r="L78" t="str">
            <v>ELECTRIC OPERATIONS</v>
          </cell>
          <cell r="M78" t="str">
            <v>EOES</v>
          </cell>
          <cell r="N78" t="str">
            <v>N/A</v>
          </cell>
          <cell r="O78" t="str">
            <v>EG -SONGS Wkp_Grp_2</v>
          </cell>
          <cell r="P78" t="str">
            <v>Michael L. De Marco</v>
          </cell>
          <cell r="Q78">
            <v>0</v>
          </cell>
          <cell r="R78">
            <v>0</v>
          </cell>
          <cell r="S78">
            <v>312</v>
          </cell>
          <cell r="T78">
            <v>0</v>
          </cell>
          <cell r="U78">
            <v>0</v>
          </cell>
          <cell r="V78">
            <v>229</v>
          </cell>
          <cell r="W78">
            <v>0</v>
          </cell>
          <cell r="X78">
            <v>0</v>
          </cell>
          <cell r="Y78">
            <v>229</v>
          </cell>
          <cell r="Z78">
            <v>0</v>
          </cell>
          <cell r="AA78">
            <v>0</v>
          </cell>
          <cell r="AB78">
            <v>229</v>
          </cell>
          <cell r="AC78">
            <v>0</v>
          </cell>
          <cell r="AD78">
            <v>0</v>
          </cell>
          <cell r="AE78">
            <v>229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F79" t="str">
            <v>1EV000-000</v>
          </cell>
          <cell r="G79" t="str">
            <v>Incurred</v>
          </cell>
          <cell r="H79" t="str">
            <v>2100</v>
          </cell>
          <cell r="I79" t="str">
            <v>SDG&amp;E</v>
          </cell>
          <cell r="J79" t="str">
            <v>NSS</v>
          </cell>
          <cell r="K79" t="str">
            <v>2100-NSS</v>
          </cell>
          <cell r="L79" t="str">
            <v>ENVIRONMENTAL SAFETY &amp; FACILITY</v>
          </cell>
          <cell r="M79" t="str">
            <v>ESEV</v>
          </cell>
          <cell r="N79" t="str">
            <v>N/A</v>
          </cell>
          <cell r="O79" t="str">
            <v>ENVIRONMENTAL  SDGE NSS Cost Center</v>
          </cell>
          <cell r="P79" t="str">
            <v>Richard S. Pearson</v>
          </cell>
          <cell r="Q79">
            <v>1728</v>
          </cell>
          <cell r="R79">
            <v>1654</v>
          </cell>
          <cell r="S79">
            <v>0</v>
          </cell>
          <cell r="T79">
            <v>1890</v>
          </cell>
          <cell r="U79">
            <v>1656</v>
          </cell>
          <cell r="V79">
            <v>0</v>
          </cell>
          <cell r="W79">
            <v>1890</v>
          </cell>
          <cell r="X79">
            <v>1745</v>
          </cell>
          <cell r="Y79">
            <v>0</v>
          </cell>
          <cell r="Z79">
            <v>1890</v>
          </cell>
          <cell r="AA79">
            <v>1760</v>
          </cell>
          <cell r="AB79">
            <v>0</v>
          </cell>
          <cell r="AC79">
            <v>1828</v>
          </cell>
          <cell r="AD79">
            <v>1821</v>
          </cell>
          <cell r="AE79">
            <v>0</v>
          </cell>
          <cell r="AF79">
            <v>20.2</v>
          </cell>
          <cell r="AG79">
            <v>22.6</v>
          </cell>
          <cell r="AH79">
            <v>22.6</v>
          </cell>
          <cell r="AI79">
            <v>22.6</v>
          </cell>
          <cell r="AJ79">
            <v>21.9</v>
          </cell>
        </row>
        <row r="80">
          <cell r="F80" t="str">
            <v>1EV000-001</v>
          </cell>
          <cell r="G80" t="str">
            <v>Incurred</v>
          </cell>
          <cell r="H80" t="str">
            <v>2100</v>
          </cell>
          <cell r="I80" t="str">
            <v>SDG&amp;E</v>
          </cell>
          <cell r="J80" t="str">
            <v>NSS</v>
          </cell>
          <cell r="K80" t="str">
            <v>2100-NSS</v>
          </cell>
          <cell r="L80" t="str">
            <v>ENVIRONMENTAL SAFETY &amp; FACILITY</v>
          </cell>
          <cell r="M80" t="str">
            <v>ESEV</v>
          </cell>
          <cell r="N80" t="str">
            <v>N/A</v>
          </cell>
          <cell r="O80" t="str">
            <v>RNERBA - ENVIRONMENTAL FEES - ELECTRIC REFUNDABLE</v>
          </cell>
          <cell r="P80" t="str">
            <v>Richard S. Pearson</v>
          </cell>
          <cell r="Q80">
            <v>0</v>
          </cell>
          <cell r="R80">
            <v>0</v>
          </cell>
          <cell r="S80">
            <v>223</v>
          </cell>
          <cell r="T80">
            <v>0</v>
          </cell>
          <cell r="U80">
            <v>34</v>
          </cell>
          <cell r="V80">
            <v>260</v>
          </cell>
          <cell r="W80">
            <v>0</v>
          </cell>
          <cell r="X80">
            <v>45</v>
          </cell>
          <cell r="Y80">
            <v>310</v>
          </cell>
          <cell r="Z80">
            <v>0</v>
          </cell>
          <cell r="AA80">
            <v>94</v>
          </cell>
          <cell r="AB80">
            <v>310</v>
          </cell>
          <cell r="AC80">
            <v>0</v>
          </cell>
          <cell r="AD80">
            <v>94</v>
          </cell>
          <cell r="AE80">
            <v>310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</row>
        <row r="81">
          <cell r="F81" t="str">
            <v>1EV000-002</v>
          </cell>
          <cell r="G81" t="str">
            <v>Incurred</v>
          </cell>
          <cell r="H81" t="str">
            <v>2100</v>
          </cell>
          <cell r="I81" t="str">
            <v>SDG&amp;E</v>
          </cell>
          <cell r="J81" t="str">
            <v>NSS</v>
          </cell>
          <cell r="K81" t="str">
            <v>2100-NSS</v>
          </cell>
          <cell r="L81" t="str">
            <v>ENVIRONMENTAL SAFETY &amp; FACILITY</v>
          </cell>
          <cell r="M81" t="str">
            <v>ESEV</v>
          </cell>
          <cell r="N81" t="str">
            <v>N/A</v>
          </cell>
          <cell r="O81" t="str">
            <v>RNERBA - ENVIRONMENTAL FEES - GAS REFUNDABLE</v>
          </cell>
          <cell r="P81" t="str">
            <v>Richard S. Pearson</v>
          </cell>
          <cell r="Q81">
            <v>3</v>
          </cell>
          <cell r="R81">
            <v>0</v>
          </cell>
          <cell r="S81">
            <v>560</v>
          </cell>
          <cell r="T81">
            <v>3</v>
          </cell>
          <cell r="U81">
            <v>0</v>
          </cell>
          <cell r="V81">
            <v>560</v>
          </cell>
          <cell r="W81">
            <v>3</v>
          </cell>
          <cell r="X81">
            <v>0</v>
          </cell>
          <cell r="Y81">
            <v>560</v>
          </cell>
          <cell r="Z81">
            <v>3</v>
          </cell>
          <cell r="AA81">
            <v>42</v>
          </cell>
          <cell r="AB81">
            <v>560</v>
          </cell>
          <cell r="AC81">
            <v>3</v>
          </cell>
          <cell r="AD81">
            <v>42</v>
          </cell>
          <cell r="AE81">
            <v>560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</row>
        <row r="82">
          <cell r="F82" t="str">
            <v>1FC001-000</v>
          </cell>
          <cell r="G82" t="str">
            <v>Incurred</v>
          </cell>
          <cell r="H82" t="str">
            <v>2100</v>
          </cell>
          <cell r="I82" t="str">
            <v>SDG&amp;E</v>
          </cell>
          <cell r="J82" t="str">
            <v>NSS</v>
          </cell>
          <cell r="K82" t="str">
            <v>2100-NSS</v>
          </cell>
          <cell r="L82" t="str">
            <v>CUSTOMER SERVICE</v>
          </cell>
          <cell r="M82" t="str">
            <v>CSFC</v>
          </cell>
          <cell r="N82" t="str">
            <v>N/A</v>
          </cell>
          <cell r="O82" t="str">
            <v>Customer Services Field - Operations</v>
          </cell>
          <cell r="P82" t="str">
            <v>Sara Franke</v>
          </cell>
          <cell r="Q82">
            <v>14514</v>
          </cell>
          <cell r="R82">
            <v>1164</v>
          </cell>
          <cell r="S82">
            <v>0</v>
          </cell>
          <cell r="T82">
            <v>13124</v>
          </cell>
          <cell r="U82">
            <v>850</v>
          </cell>
          <cell r="V82">
            <v>0</v>
          </cell>
          <cell r="W82">
            <v>12688</v>
          </cell>
          <cell r="X82">
            <v>830</v>
          </cell>
          <cell r="Y82">
            <v>0</v>
          </cell>
          <cell r="Z82">
            <v>13777</v>
          </cell>
          <cell r="AA82">
            <v>898</v>
          </cell>
          <cell r="AB82">
            <v>0</v>
          </cell>
          <cell r="AC82">
            <v>13777</v>
          </cell>
          <cell r="AD82">
            <v>898</v>
          </cell>
          <cell r="AE82">
            <v>0</v>
          </cell>
          <cell r="AF82">
            <v>198</v>
          </cell>
          <cell r="AG82">
            <v>173.6</v>
          </cell>
          <cell r="AH82">
            <v>164.5</v>
          </cell>
          <cell r="AI82">
            <v>177.4</v>
          </cell>
          <cell r="AJ82">
            <v>177.4</v>
          </cell>
        </row>
        <row r="83">
          <cell r="F83" t="str">
            <v>1FC002-000</v>
          </cell>
          <cell r="G83" t="str">
            <v>Incurred</v>
          </cell>
          <cell r="H83" t="str">
            <v>2100</v>
          </cell>
          <cell r="I83" t="str">
            <v>SDG&amp;E</v>
          </cell>
          <cell r="J83" t="str">
            <v>NSS</v>
          </cell>
          <cell r="K83" t="str">
            <v>2100-NSS</v>
          </cell>
          <cell r="L83" t="str">
            <v>CUSTOMER SERVICE</v>
          </cell>
          <cell r="M83" t="str">
            <v>CSFC</v>
          </cell>
          <cell r="N83" t="str">
            <v>N/A</v>
          </cell>
          <cell r="O83" t="str">
            <v>Customer Services Field - Supervision</v>
          </cell>
          <cell r="P83" t="str">
            <v>Sara Franke</v>
          </cell>
          <cell r="Q83">
            <v>1441</v>
          </cell>
          <cell r="R83">
            <v>50</v>
          </cell>
          <cell r="S83">
            <v>0</v>
          </cell>
          <cell r="T83">
            <v>1334</v>
          </cell>
          <cell r="U83">
            <v>74</v>
          </cell>
          <cell r="V83">
            <v>0</v>
          </cell>
          <cell r="W83">
            <v>1299</v>
          </cell>
          <cell r="X83">
            <v>75</v>
          </cell>
          <cell r="Y83">
            <v>0</v>
          </cell>
          <cell r="Z83">
            <v>1402</v>
          </cell>
          <cell r="AA83">
            <v>82</v>
          </cell>
          <cell r="AB83">
            <v>0</v>
          </cell>
          <cell r="AC83">
            <v>1402</v>
          </cell>
          <cell r="AD83">
            <v>82</v>
          </cell>
          <cell r="AE83">
            <v>0</v>
          </cell>
          <cell r="AF83">
            <v>16.600000000000001</v>
          </cell>
          <cell r="AG83">
            <v>15</v>
          </cell>
          <cell r="AH83">
            <v>15</v>
          </cell>
          <cell r="AI83">
            <v>16</v>
          </cell>
          <cell r="AJ83">
            <v>16</v>
          </cell>
        </row>
        <row r="84">
          <cell r="F84" t="str">
            <v>1FC003-000</v>
          </cell>
          <cell r="G84" t="str">
            <v>Incurred</v>
          </cell>
          <cell r="H84" t="str">
            <v>2100</v>
          </cell>
          <cell r="I84" t="str">
            <v>SDG&amp;E</v>
          </cell>
          <cell r="J84" t="str">
            <v>NSS</v>
          </cell>
          <cell r="K84" t="str">
            <v>2100-NSS</v>
          </cell>
          <cell r="L84" t="str">
            <v>CUSTOMER SERVICE</v>
          </cell>
          <cell r="M84" t="str">
            <v>CSFC</v>
          </cell>
          <cell r="N84" t="str">
            <v>N/A</v>
          </cell>
          <cell r="O84" t="str">
            <v>Customer Services Field - Dispatch</v>
          </cell>
          <cell r="P84" t="str">
            <v>Sara Franke</v>
          </cell>
          <cell r="Q84">
            <v>2940</v>
          </cell>
          <cell r="R84">
            <v>33</v>
          </cell>
          <cell r="S84">
            <v>0</v>
          </cell>
          <cell r="T84">
            <v>2962</v>
          </cell>
          <cell r="U84">
            <v>40</v>
          </cell>
          <cell r="V84">
            <v>0</v>
          </cell>
          <cell r="W84">
            <v>2962</v>
          </cell>
          <cell r="X84">
            <v>40</v>
          </cell>
          <cell r="Y84">
            <v>0</v>
          </cell>
          <cell r="Z84">
            <v>2962</v>
          </cell>
          <cell r="AA84">
            <v>40</v>
          </cell>
          <cell r="AB84">
            <v>0</v>
          </cell>
          <cell r="AC84">
            <v>2962</v>
          </cell>
          <cell r="AD84">
            <v>40</v>
          </cell>
          <cell r="AE84">
            <v>0</v>
          </cell>
          <cell r="AF84">
            <v>34.9</v>
          </cell>
          <cell r="AG84">
            <v>35.9</v>
          </cell>
          <cell r="AH84">
            <v>35.9</v>
          </cell>
          <cell r="AI84">
            <v>35.9</v>
          </cell>
          <cell r="AJ84">
            <v>35.9</v>
          </cell>
        </row>
        <row r="85">
          <cell r="F85" t="str">
            <v>1FC004-000</v>
          </cell>
          <cell r="G85" t="str">
            <v>Incurred</v>
          </cell>
          <cell r="H85" t="str">
            <v>2100</v>
          </cell>
          <cell r="I85" t="str">
            <v>SDG&amp;E</v>
          </cell>
          <cell r="J85" t="str">
            <v>NSS</v>
          </cell>
          <cell r="K85" t="str">
            <v>2100-NSS</v>
          </cell>
          <cell r="L85" t="str">
            <v>CUSTOMER SERVICE</v>
          </cell>
          <cell r="M85" t="str">
            <v>CSFC</v>
          </cell>
          <cell r="N85" t="str">
            <v>N/A</v>
          </cell>
          <cell r="O85" t="str">
            <v>Customer Services Field - Support</v>
          </cell>
          <cell r="P85" t="str">
            <v>Sara Franke</v>
          </cell>
          <cell r="Q85">
            <v>2556</v>
          </cell>
          <cell r="R85">
            <v>292</v>
          </cell>
          <cell r="S85">
            <v>0</v>
          </cell>
          <cell r="T85">
            <v>2515</v>
          </cell>
          <cell r="U85">
            <v>292</v>
          </cell>
          <cell r="V85">
            <v>0</v>
          </cell>
          <cell r="W85">
            <v>2484</v>
          </cell>
          <cell r="X85">
            <v>292</v>
          </cell>
          <cell r="Y85">
            <v>0</v>
          </cell>
          <cell r="Z85">
            <v>2584</v>
          </cell>
          <cell r="AA85">
            <v>390</v>
          </cell>
          <cell r="AB85">
            <v>0</v>
          </cell>
          <cell r="AC85">
            <v>2584</v>
          </cell>
          <cell r="AD85">
            <v>390</v>
          </cell>
          <cell r="AE85">
            <v>0</v>
          </cell>
          <cell r="AF85">
            <v>33.1</v>
          </cell>
          <cell r="AG85">
            <v>32.5</v>
          </cell>
          <cell r="AH85">
            <v>32.1</v>
          </cell>
          <cell r="AI85">
            <v>33.1</v>
          </cell>
          <cell r="AJ85">
            <v>33.1</v>
          </cell>
        </row>
        <row r="86">
          <cell r="F86" t="str">
            <v>1FS001-001</v>
          </cell>
          <cell r="G86" t="str">
            <v>Incurred</v>
          </cell>
          <cell r="H86" t="str">
            <v>2100</v>
          </cell>
          <cell r="I86" t="str">
            <v>SDG&amp;E</v>
          </cell>
          <cell r="J86" t="str">
            <v>NSS</v>
          </cell>
          <cell r="K86" t="str">
            <v>2100-NSS</v>
          </cell>
          <cell r="L86" t="str">
            <v>SUPPLY MGMT &amp; FLEET</v>
          </cell>
          <cell r="M86" t="str">
            <v>SMFS</v>
          </cell>
          <cell r="N86" t="str">
            <v>N/A</v>
          </cell>
          <cell r="O86" t="str">
            <v>Amortization</v>
          </cell>
          <cell r="P86" t="str">
            <v>Carmen L. Herrera</v>
          </cell>
          <cell r="Q86">
            <v>0</v>
          </cell>
          <cell r="R86">
            <v>9255</v>
          </cell>
          <cell r="S86">
            <v>0</v>
          </cell>
          <cell r="T86">
            <v>0</v>
          </cell>
          <cell r="U86">
            <v>0</v>
          </cell>
          <cell r="V86">
            <v>10259</v>
          </cell>
          <cell r="W86">
            <v>0</v>
          </cell>
          <cell r="X86">
            <v>0</v>
          </cell>
          <cell r="Y86">
            <v>13245</v>
          </cell>
          <cell r="Z86">
            <v>0</v>
          </cell>
          <cell r="AA86">
            <v>0</v>
          </cell>
          <cell r="AB86">
            <v>14823</v>
          </cell>
          <cell r="AC86">
            <v>0</v>
          </cell>
          <cell r="AD86">
            <v>0</v>
          </cell>
          <cell r="AE86">
            <v>14000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</row>
        <row r="87">
          <cell r="F87" t="str">
            <v>1FS001-002</v>
          </cell>
          <cell r="G87" t="str">
            <v>Incurred</v>
          </cell>
          <cell r="H87" t="str">
            <v>2100</v>
          </cell>
          <cell r="I87" t="str">
            <v>SDG&amp;E</v>
          </cell>
          <cell r="J87" t="str">
            <v>NSS</v>
          </cell>
          <cell r="K87" t="str">
            <v>2100-NSS</v>
          </cell>
          <cell r="L87" t="str">
            <v>SUPPLY MGMT &amp; FLEET</v>
          </cell>
          <cell r="M87" t="str">
            <v>SMFS</v>
          </cell>
          <cell r="N87" t="str">
            <v>N/A</v>
          </cell>
          <cell r="O87" t="str">
            <v>Interest</v>
          </cell>
          <cell r="P87" t="str">
            <v>Carmen L. Herrera</v>
          </cell>
          <cell r="Q87">
            <v>0</v>
          </cell>
          <cell r="R87">
            <v>808</v>
          </cell>
          <cell r="S87">
            <v>0</v>
          </cell>
          <cell r="T87">
            <v>0</v>
          </cell>
          <cell r="U87">
            <v>0</v>
          </cell>
          <cell r="V87">
            <v>921</v>
          </cell>
          <cell r="W87">
            <v>0</v>
          </cell>
          <cell r="X87">
            <v>0</v>
          </cell>
          <cell r="Y87">
            <v>1349</v>
          </cell>
          <cell r="Z87">
            <v>0</v>
          </cell>
          <cell r="AA87">
            <v>0</v>
          </cell>
          <cell r="AB87">
            <v>2598</v>
          </cell>
          <cell r="AC87">
            <v>0</v>
          </cell>
          <cell r="AD87">
            <v>0</v>
          </cell>
          <cell r="AE87">
            <v>2300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</row>
        <row r="88">
          <cell r="F88" t="str">
            <v>1FS001-003</v>
          </cell>
          <cell r="G88" t="str">
            <v>Incurred</v>
          </cell>
          <cell r="H88" t="str">
            <v>2100</v>
          </cell>
          <cell r="I88" t="str">
            <v>SDG&amp;E</v>
          </cell>
          <cell r="J88" t="str">
            <v>NSS</v>
          </cell>
          <cell r="K88" t="str">
            <v>2100-NSS</v>
          </cell>
          <cell r="L88" t="str">
            <v>SUPPLY MGMT &amp; FLEET</v>
          </cell>
          <cell r="M88" t="str">
            <v>SMFS</v>
          </cell>
          <cell r="N88" t="str">
            <v>N/A</v>
          </cell>
          <cell r="O88" t="str">
            <v>Salvage</v>
          </cell>
          <cell r="P88" t="str">
            <v>Carmen L. Herrera</v>
          </cell>
          <cell r="Q88">
            <v>0</v>
          </cell>
          <cell r="R88">
            <v>-953</v>
          </cell>
          <cell r="S88">
            <v>0</v>
          </cell>
          <cell r="T88">
            <v>0</v>
          </cell>
          <cell r="U88">
            <v>0</v>
          </cell>
          <cell r="V88">
            <v>-875</v>
          </cell>
          <cell r="W88">
            <v>0</v>
          </cell>
          <cell r="X88">
            <v>0</v>
          </cell>
          <cell r="Y88">
            <v>-700</v>
          </cell>
          <cell r="Z88">
            <v>0</v>
          </cell>
          <cell r="AA88">
            <v>0</v>
          </cell>
          <cell r="AB88">
            <v>-700</v>
          </cell>
          <cell r="AC88">
            <v>0</v>
          </cell>
          <cell r="AD88">
            <v>0</v>
          </cell>
          <cell r="AE88">
            <v>-1000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</row>
        <row r="89">
          <cell r="F89" t="str">
            <v>1FS001-004</v>
          </cell>
          <cell r="G89" t="str">
            <v>Incurred</v>
          </cell>
          <cell r="H89" t="str">
            <v>2100</v>
          </cell>
          <cell r="I89" t="str">
            <v>SDG&amp;E</v>
          </cell>
          <cell r="J89" t="str">
            <v>NSS</v>
          </cell>
          <cell r="K89" t="str">
            <v>2100-NSS</v>
          </cell>
          <cell r="L89" t="str">
            <v>SUPPLY MGMT &amp; FLEET</v>
          </cell>
          <cell r="M89" t="str">
            <v>SMFS</v>
          </cell>
          <cell r="N89" t="str">
            <v>N/A</v>
          </cell>
          <cell r="O89" t="str">
            <v>License Fees</v>
          </cell>
          <cell r="P89" t="str">
            <v>Carmen L. Herrera</v>
          </cell>
          <cell r="Q89">
            <v>0</v>
          </cell>
          <cell r="R89">
            <v>1039</v>
          </cell>
          <cell r="S89">
            <v>0</v>
          </cell>
          <cell r="T89">
            <v>0</v>
          </cell>
          <cell r="U89">
            <v>0</v>
          </cell>
          <cell r="V89">
            <v>1186</v>
          </cell>
          <cell r="W89">
            <v>0</v>
          </cell>
          <cell r="X89">
            <v>0</v>
          </cell>
          <cell r="Y89">
            <v>1460</v>
          </cell>
          <cell r="Z89">
            <v>0</v>
          </cell>
          <cell r="AA89">
            <v>0</v>
          </cell>
          <cell r="AB89">
            <v>1528</v>
          </cell>
          <cell r="AC89">
            <v>0</v>
          </cell>
          <cell r="AD89">
            <v>0</v>
          </cell>
          <cell r="AE89">
            <v>1400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F90" t="str">
            <v>1FS002-000</v>
          </cell>
          <cell r="G90" t="str">
            <v>Incurred</v>
          </cell>
          <cell r="H90" t="str">
            <v>2100</v>
          </cell>
          <cell r="I90" t="str">
            <v>SDG&amp;E</v>
          </cell>
          <cell r="J90" t="str">
            <v>NSS</v>
          </cell>
          <cell r="K90" t="str">
            <v>2100-NSS</v>
          </cell>
          <cell r="L90" t="str">
            <v>SUPPLY MGMT &amp; FLEET</v>
          </cell>
          <cell r="M90" t="str">
            <v>SMFS</v>
          </cell>
          <cell r="N90" t="str">
            <v>N/A</v>
          </cell>
          <cell r="O90" t="str">
            <v>Maintenance Operations</v>
          </cell>
          <cell r="P90" t="str">
            <v>Carmen L. Herrera</v>
          </cell>
          <cell r="Q90">
            <v>6539</v>
          </cell>
          <cell r="R90">
            <v>5391</v>
          </cell>
          <cell r="S90">
            <v>0</v>
          </cell>
          <cell r="T90">
            <v>6533</v>
          </cell>
          <cell r="U90">
            <v>6316</v>
          </cell>
          <cell r="V90">
            <v>0</v>
          </cell>
          <cell r="W90">
            <v>6533</v>
          </cell>
          <cell r="X90">
            <v>6402</v>
          </cell>
          <cell r="Y90">
            <v>0</v>
          </cell>
          <cell r="Z90">
            <v>6533</v>
          </cell>
          <cell r="AA90">
            <v>7140</v>
          </cell>
          <cell r="AB90">
            <v>0</v>
          </cell>
          <cell r="AC90">
            <v>7215</v>
          </cell>
          <cell r="AD90">
            <v>6285</v>
          </cell>
          <cell r="AE90">
            <v>0</v>
          </cell>
          <cell r="AF90">
            <v>82.7</v>
          </cell>
          <cell r="AG90">
            <v>83.4</v>
          </cell>
          <cell r="AH90">
            <v>83.4</v>
          </cell>
          <cell r="AI90">
            <v>83.4</v>
          </cell>
          <cell r="AJ90">
            <v>92.1</v>
          </cell>
        </row>
        <row r="91">
          <cell r="F91" t="str">
            <v>1FS002-001</v>
          </cell>
          <cell r="G91" t="str">
            <v>Incurred</v>
          </cell>
          <cell r="H91" t="str">
            <v>2100</v>
          </cell>
          <cell r="I91" t="str">
            <v>SDG&amp;E</v>
          </cell>
          <cell r="J91" t="str">
            <v>NSS</v>
          </cell>
          <cell r="K91" t="str">
            <v>2100-NSS</v>
          </cell>
          <cell r="L91" t="str">
            <v>SUPPLY MGMT &amp; FLEET</v>
          </cell>
          <cell r="M91" t="str">
            <v>SMFS</v>
          </cell>
          <cell r="N91" t="str">
            <v>N/A</v>
          </cell>
          <cell r="O91" t="str">
            <v>Automotive Fuels</v>
          </cell>
          <cell r="P91" t="str">
            <v>Carmen L. Herrera</v>
          </cell>
          <cell r="Q91">
            <v>0</v>
          </cell>
          <cell r="R91">
            <v>6693</v>
          </cell>
          <cell r="S91">
            <v>0</v>
          </cell>
          <cell r="T91">
            <v>0</v>
          </cell>
          <cell r="U91">
            <v>7047</v>
          </cell>
          <cell r="V91">
            <v>0</v>
          </cell>
          <cell r="W91">
            <v>0</v>
          </cell>
          <cell r="X91">
            <v>7154</v>
          </cell>
          <cell r="Y91">
            <v>0</v>
          </cell>
          <cell r="Z91">
            <v>0</v>
          </cell>
          <cell r="AA91">
            <v>7202</v>
          </cell>
          <cell r="AB91">
            <v>0</v>
          </cell>
          <cell r="AC91">
            <v>0</v>
          </cell>
          <cell r="AD91">
            <v>7000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</row>
        <row r="92">
          <cell r="F92" t="str">
            <v>1FS003-000</v>
          </cell>
          <cell r="G92" t="str">
            <v>Incurred</v>
          </cell>
          <cell r="H92" t="str">
            <v>2100</v>
          </cell>
          <cell r="I92" t="str">
            <v>SDG&amp;E</v>
          </cell>
          <cell r="J92" t="str">
            <v>NSS</v>
          </cell>
          <cell r="K92" t="str">
            <v>2100-NSS</v>
          </cell>
          <cell r="L92" t="str">
            <v>SUPPLY MGMT &amp; FLEET</v>
          </cell>
          <cell r="M92" t="str">
            <v>SMFS</v>
          </cell>
          <cell r="N92" t="str">
            <v>N/A</v>
          </cell>
          <cell r="O92" t="str">
            <v>Asset Management</v>
          </cell>
          <cell r="P92" t="str">
            <v>Carmen L. Herrera</v>
          </cell>
          <cell r="Q92">
            <v>555</v>
          </cell>
          <cell r="R92">
            <v>76</v>
          </cell>
          <cell r="S92">
            <v>0</v>
          </cell>
          <cell r="T92">
            <v>523</v>
          </cell>
          <cell r="U92">
            <v>216</v>
          </cell>
          <cell r="V92">
            <v>0</v>
          </cell>
          <cell r="W92">
            <v>523</v>
          </cell>
          <cell r="X92">
            <v>216</v>
          </cell>
          <cell r="Y92">
            <v>0</v>
          </cell>
          <cell r="Z92">
            <v>523</v>
          </cell>
          <cell r="AA92">
            <v>216</v>
          </cell>
          <cell r="AB92">
            <v>0</v>
          </cell>
          <cell r="AC92">
            <v>523</v>
          </cell>
          <cell r="AD92">
            <v>216</v>
          </cell>
          <cell r="AE92">
            <v>0</v>
          </cell>
          <cell r="AF92">
            <v>6.2</v>
          </cell>
          <cell r="AG92">
            <v>5.9</v>
          </cell>
          <cell r="AH92">
            <v>5.9</v>
          </cell>
          <cell r="AI92">
            <v>5.9</v>
          </cell>
          <cell r="AJ92">
            <v>5.9</v>
          </cell>
        </row>
        <row r="93">
          <cell r="F93" t="str">
            <v>1FS004-000</v>
          </cell>
          <cell r="G93" t="str">
            <v>Incurred</v>
          </cell>
          <cell r="H93" t="str">
            <v>2100</v>
          </cell>
          <cell r="I93" t="str">
            <v>SDG&amp;E</v>
          </cell>
          <cell r="J93" t="str">
            <v>NSS</v>
          </cell>
          <cell r="K93" t="str">
            <v>2100-NSS</v>
          </cell>
          <cell r="L93" t="str">
            <v>SUPPLY MGMT &amp; FLEET</v>
          </cell>
          <cell r="M93" t="str">
            <v>SMFS</v>
          </cell>
          <cell r="N93" t="str">
            <v>N/A</v>
          </cell>
          <cell r="O93" t="str">
            <v>Financial &amp; Systems</v>
          </cell>
          <cell r="P93" t="str">
            <v>Carmen L. Herrera</v>
          </cell>
          <cell r="Q93">
            <v>304</v>
          </cell>
          <cell r="R93">
            <v>45</v>
          </cell>
          <cell r="S93">
            <v>0</v>
          </cell>
          <cell r="T93">
            <v>531</v>
          </cell>
          <cell r="U93">
            <v>59</v>
          </cell>
          <cell r="V93">
            <v>0</v>
          </cell>
          <cell r="W93">
            <v>531</v>
          </cell>
          <cell r="X93">
            <v>59</v>
          </cell>
          <cell r="Y93">
            <v>0</v>
          </cell>
          <cell r="Z93">
            <v>531</v>
          </cell>
          <cell r="AA93">
            <v>59</v>
          </cell>
          <cell r="AB93">
            <v>0</v>
          </cell>
          <cell r="AC93">
            <v>531</v>
          </cell>
          <cell r="AD93">
            <v>59</v>
          </cell>
          <cell r="AE93">
            <v>0</v>
          </cell>
          <cell r="AF93">
            <v>3.6</v>
          </cell>
          <cell r="AG93">
            <v>6.6</v>
          </cell>
          <cell r="AH93">
            <v>6.6</v>
          </cell>
          <cell r="AI93">
            <v>6.6</v>
          </cell>
          <cell r="AJ93">
            <v>6.6</v>
          </cell>
        </row>
        <row r="94">
          <cell r="F94" t="str">
            <v>1FS005-000</v>
          </cell>
          <cell r="G94" t="str">
            <v>Incurred</v>
          </cell>
          <cell r="H94" t="str">
            <v>2100</v>
          </cell>
          <cell r="I94" t="str">
            <v>SDG&amp;E</v>
          </cell>
          <cell r="J94" t="str">
            <v>NSS</v>
          </cell>
          <cell r="K94" t="str">
            <v>2100-NSS</v>
          </cell>
          <cell r="L94" t="str">
            <v>SUPPLY MGMT &amp; FLEET</v>
          </cell>
          <cell r="M94" t="str">
            <v>SMFS</v>
          </cell>
          <cell r="N94" t="str">
            <v>N/A</v>
          </cell>
          <cell r="O94" t="str">
            <v>Maintenance Management</v>
          </cell>
          <cell r="P94" t="str">
            <v>Carmen L. Herrera</v>
          </cell>
          <cell r="Q94">
            <v>851</v>
          </cell>
          <cell r="R94">
            <v>93</v>
          </cell>
          <cell r="S94">
            <v>0</v>
          </cell>
          <cell r="T94">
            <v>654</v>
          </cell>
          <cell r="U94">
            <v>78</v>
          </cell>
          <cell r="V94">
            <v>0</v>
          </cell>
          <cell r="W94">
            <v>654</v>
          </cell>
          <cell r="X94">
            <v>78</v>
          </cell>
          <cell r="Y94">
            <v>0</v>
          </cell>
          <cell r="Z94">
            <v>654</v>
          </cell>
          <cell r="AA94">
            <v>78</v>
          </cell>
          <cell r="AB94">
            <v>0</v>
          </cell>
          <cell r="AC94">
            <v>654</v>
          </cell>
          <cell r="AD94">
            <v>78</v>
          </cell>
          <cell r="AE94">
            <v>0</v>
          </cell>
          <cell r="AF94">
            <v>10.4</v>
          </cell>
          <cell r="AG94">
            <v>7.7</v>
          </cell>
          <cell r="AH94">
            <v>7.7</v>
          </cell>
          <cell r="AI94">
            <v>7.7</v>
          </cell>
          <cell r="AJ94">
            <v>7.7</v>
          </cell>
        </row>
        <row r="95">
          <cell r="F95" t="str">
            <v>1FS006-000</v>
          </cell>
          <cell r="G95" t="str">
            <v>Incurred</v>
          </cell>
          <cell r="H95" t="str">
            <v>2100</v>
          </cell>
          <cell r="I95" t="str">
            <v>SDG&amp;E</v>
          </cell>
          <cell r="J95" t="str">
            <v>NSS</v>
          </cell>
          <cell r="K95" t="str">
            <v>2100-NSS</v>
          </cell>
          <cell r="L95" t="str">
            <v>SUPPLY MGMT &amp; FLEET</v>
          </cell>
          <cell r="M95" t="str">
            <v>SMFS</v>
          </cell>
          <cell r="N95" t="str">
            <v>N/A</v>
          </cell>
          <cell r="O95" t="str">
            <v>Director</v>
          </cell>
          <cell r="P95" t="str">
            <v>Carmen L. Herrera</v>
          </cell>
          <cell r="Q95">
            <v>137</v>
          </cell>
          <cell r="R95">
            <v>-178</v>
          </cell>
          <cell r="S95">
            <v>0</v>
          </cell>
          <cell r="T95">
            <v>129</v>
          </cell>
          <cell r="U95">
            <v>-228</v>
          </cell>
          <cell r="V95">
            <v>0</v>
          </cell>
          <cell r="W95">
            <v>129</v>
          </cell>
          <cell r="X95">
            <v>-228</v>
          </cell>
          <cell r="Y95">
            <v>0</v>
          </cell>
          <cell r="Z95">
            <v>129</v>
          </cell>
          <cell r="AA95">
            <v>-228</v>
          </cell>
          <cell r="AB95">
            <v>0</v>
          </cell>
          <cell r="AC95">
            <v>129</v>
          </cell>
          <cell r="AD95">
            <v>-228</v>
          </cell>
          <cell r="AE95">
            <v>0</v>
          </cell>
          <cell r="AF95">
            <v>1</v>
          </cell>
          <cell r="AG95">
            <v>1.1000000000000001</v>
          </cell>
          <cell r="AH95">
            <v>1.1000000000000001</v>
          </cell>
          <cell r="AI95">
            <v>1.1000000000000001</v>
          </cell>
          <cell r="AJ95">
            <v>1.1000000000000001</v>
          </cell>
        </row>
        <row r="96">
          <cell r="F96" t="str">
            <v>1GD000-000</v>
          </cell>
          <cell r="G96" t="str">
            <v>Incurred</v>
          </cell>
          <cell r="H96" t="str">
            <v>2100</v>
          </cell>
          <cell r="I96" t="str">
            <v>SDG&amp;E</v>
          </cell>
          <cell r="J96" t="str">
            <v>NSS</v>
          </cell>
          <cell r="K96" t="str">
            <v>2100-NSS</v>
          </cell>
          <cell r="L96" t="str">
            <v>GAS DISTRIBUTION</v>
          </cell>
          <cell r="M96" t="str">
            <v>GOGD</v>
          </cell>
          <cell r="N96" t="str">
            <v>GD1</v>
          </cell>
          <cell r="O96" t="str">
            <v>Field O&amp;M - Other Services</v>
          </cell>
          <cell r="P96" t="str">
            <v>Frank B. Ayala</v>
          </cell>
          <cell r="Q96">
            <v>58</v>
          </cell>
          <cell r="R96">
            <v>28</v>
          </cell>
          <cell r="S96">
            <v>0</v>
          </cell>
          <cell r="T96">
            <v>63</v>
          </cell>
          <cell r="U96">
            <v>24</v>
          </cell>
          <cell r="V96">
            <v>0</v>
          </cell>
          <cell r="W96">
            <v>63</v>
          </cell>
          <cell r="X96">
            <v>24</v>
          </cell>
          <cell r="Y96">
            <v>0</v>
          </cell>
          <cell r="Z96">
            <v>63</v>
          </cell>
          <cell r="AA96">
            <v>24</v>
          </cell>
          <cell r="AB96">
            <v>0</v>
          </cell>
          <cell r="AC96">
            <v>64</v>
          </cell>
          <cell r="AD96">
            <v>24</v>
          </cell>
          <cell r="AE96">
            <v>0</v>
          </cell>
          <cell r="AF96">
            <v>0.8</v>
          </cell>
          <cell r="AG96">
            <v>0.9</v>
          </cell>
          <cell r="AH96">
            <v>0.9</v>
          </cell>
          <cell r="AI96">
            <v>0.9</v>
          </cell>
          <cell r="AJ96">
            <v>0.9</v>
          </cell>
        </row>
        <row r="97">
          <cell r="F97" t="str">
            <v>1GD000-001</v>
          </cell>
          <cell r="G97" t="str">
            <v>Incurred</v>
          </cell>
          <cell r="H97" t="str">
            <v>2100</v>
          </cell>
          <cell r="I97" t="str">
            <v>SDG&amp;E</v>
          </cell>
          <cell r="J97" t="str">
            <v>NSS</v>
          </cell>
          <cell r="K97" t="str">
            <v>2100-NSS</v>
          </cell>
          <cell r="L97" t="str">
            <v>GAS DISTRIBUTION</v>
          </cell>
          <cell r="M97" t="str">
            <v>GOGD</v>
          </cell>
          <cell r="N97" t="str">
            <v>GD1</v>
          </cell>
          <cell r="O97" t="str">
            <v>Field O&amp;M - Leak Survey</v>
          </cell>
          <cell r="P97" t="str">
            <v>Frank B. Ayala</v>
          </cell>
          <cell r="Q97">
            <v>1049</v>
          </cell>
          <cell r="R97">
            <v>165</v>
          </cell>
          <cell r="S97">
            <v>0</v>
          </cell>
          <cell r="T97">
            <v>1096</v>
          </cell>
          <cell r="U97">
            <v>154</v>
          </cell>
          <cell r="V97">
            <v>0</v>
          </cell>
          <cell r="W97">
            <v>1096</v>
          </cell>
          <cell r="X97">
            <v>154</v>
          </cell>
          <cell r="Y97">
            <v>0</v>
          </cell>
          <cell r="Z97">
            <v>1096</v>
          </cell>
          <cell r="AA97">
            <v>154</v>
          </cell>
          <cell r="AB97">
            <v>0</v>
          </cell>
          <cell r="AC97">
            <v>1096</v>
          </cell>
          <cell r="AD97">
            <v>154</v>
          </cell>
          <cell r="AE97">
            <v>0</v>
          </cell>
          <cell r="AF97">
            <v>15.3</v>
          </cell>
          <cell r="AG97">
            <v>15.6</v>
          </cell>
          <cell r="AH97">
            <v>15.6</v>
          </cell>
          <cell r="AI97">
            <v>15.6</v>
          </cell>
          <cell r="AJ97">
            <v>15.6</v>
          </cell>
        </row>
        <row r="98">
          <cell r="F98" t="str">
            <v>1GD000-002</v>
          </cell>
          <cell r="G98" t="str">
            <v>Incurred</v>
          </cell>
          <cell r="H98" t="str">
            <v>2100</v>
          </cell>
          <cell r="I98" t="str">
            <v>SDG&amp;E</v>
          </cell>
          <cell r="J98" t="str">
            <v>NSS</v>
          </cell>
          <cell r="K98" t="str">
            <v>2100-NSS</v>
          </cell>
          <cell r="L98" t="str">
            <v>GAS DISTRIBUTION</v>
          </cell>
          <cell r="M98" t="str">
            <v>GOGD</v>
          </cell>
          <cell r="N98" t="str">
            <v>GD1</v>
          </cell>
          <cell r="O98" t="str">
            <v>Field O&amp;M - Locate &amp; Mark</v>
          </cell>
          <cell r="P98" t="str">
            <v>Frank B. Ayala</v>
          </cell>
          <cell r="Q98">
            <v>1785</v>
          </cell>
          <cell r="R98">
            <v>753</v>
          </cell>
          <cell r="S98">
            <v>0</v>
          </cell>
          <cell r="T98">
            <v>1965</v>
          </cell>
          <cell r="U98">
            <v>540</v>
          </cell>
          <cell r="V98">
            <v>0</v>
          </cell>
          <cell r="W98">
            <v>1965</v>
          </cell>
          <cell r="X98">
            <v>540</v>
          </cell>
          <cell r="Y98">
            <v>0</v>
          </cell>
          <cell r="Z98">
            <v>1965</v>
          </cell>
          <cell r="AA98">
            <v>540</v>
          </cell>
          <cell r="AB98">
            <v>0</v>
          </cell>
          <cell r="AC98">
            <v>1965</v>
          </cell>
          <cell r="AD98">
            <v>540</v>
          </cell>
          <cell r="AE98">
            <v>0</v>
          </cell>
          <cell r="AF98">
            <v>21.9</v>
          </cell>
          <cell r="AG98">
            <v>25.7</v>
          </cell>
          <cell r="AH98">
            <v>25.7</v>
          </cell>
          <cell r="AI98">
            <v>25.7</v>
          </cell>
          <cell r="AJ98">
            <v>25.7</v>
          </cell>
        </row>
        <row r="99">
          <cell r="F99" t="str">
            <v>1GD000-003</v>
          </cell>
          <cell r="G99" t="str">
            <v>Incurred</v>
          </cell>
          <cell r="H99" t="str">
            <v>2100</v>
          </cell>
          <cell r="I99" t="str">
            <v>SDG&amp;E</v>
          </cell>
          <cell r="J99" t="str">
            <v>NSS</v>
          </cell>
          <cell r="K99" t="str">
            <v>2100-NSS</v>
          </cell>
          <cell r="L99" t="str">
            <v>GAS DISTRIBUTION</v>
          </cell>
          <cell r="M99" t="str">
            <v>GOGD</v>
          </cell>
          <cell r="N99" t="str">
            <v>GD1</v>
          </cell>
          <cell r="O99" t="str">
            <v>Field O&amp;M - Main Maintenance</v>
          </cell>
          <cell r="P99" t="str">
            <v>Frank B. Ayala</v>
          </cell>
          <cell r="Q99">
            <v>1257</v>
          </cell>
          <cell r="R99">
            <v>720</v>
          </cell>
          <cell r="S99">
            <v>0</v>
          </cell>
          <cell r="T99">
            <v>1257</v>
          </cell>
          <cell r="U99">
            <v>775</v>
          </cell>
          <cell r="V99">
            <v>0</v>
          </cell>
          <cell r="W99">
            <v>1257</v>
          </cell>
          <cell r="X99">
            <v>720</v>
          </cell>
          <cell r="Y99">
            <v>0</v>
          </cell>
          <cell r="Z99">
            <v>1257</v>
          </cell>
          <cell r="AA99">
            <v>720</v>
          </cell>
          <cell r="AB99">
            <v>0</v>
          </cell>
          <cell r="AC99">
            <v>1257</v>
          </cell>
          <cell r="AD99">
            <v>720</v>
          </cell>
          <cell r="AE99">
            <v>0</v>
          </cell>
          <cell r="AF99">
            <v>15.8</v>
          </cell>
          <cell r="AG99">
            <v>15.8</v>
          </cell>
          <cell r="AH99">
            <v>15.8</v>
          </cell>
          <cell r="AI99">
            <v>15.8</v>
          </cell>
          <cell r="AJ99">
            <v>15.8</v>
          </cell>
        </row>
        <row r="100">
          <cell r="F100" t="str">
            <v>1GD000-004</v>
          </cell>
          <cell r="G100" t="str">
            <v>Incurred</v>
          </cell>
          <cell r="H100" t="str">
            <v>2100</v>
          </cell>
          <cell r="I100" t="str">
            <v>SDG&amp;E</v>
          </cell>
          <cell r="J100" t="str">
            <v>NSS</v>
          </cell>
          <cell r="K100" t="str">
            <v>2100-NSS</v>
          </cell>
          <cell r="L100" t="str">
            <v>GAS DISTRIBUTION</v>
          </cell>
          <cell r="M100" t="str">
            <v>GOGD</v>
          </cell>
          <cell r="N100" t="str">
            <v>GD1</v>
          </cell>
          <cell r="O100" t="str">
            <v>Field O&amp;M - Service Maintenance</v>
          </cell>
          <cell r="P100" t="str">
            <v>Frank B. Ayala</v>
          </cell>
          <cell r="Q100">
            <v>1062</v>
          </cell>
          <cell r="R100">
            <v>121</v>
          </cell>
          <cell r="S100">
            <v>0</v>
          </cell>
          <cell r="T100">
            <v>1089</v>
          </cell>
          <cell r="U100">
            <v>98</v>
          </cell>
          <cell r="V100">
            <v>0</v>
          </cell>
          <cell r="W100">
            <v>1418</v>
          </cell>
          <cell r="X100">
            <v>192</v>
          </cell>
          <cell r="Y100">
            <v>0</v>
          </cell>
          <cell r="Z100">
            <v>1134</v>
          </cell>
          <cell r="AA100">
            <v>110</v>
          </cell>
          <cell r="AB100">
            <v>0</v>
          </cell>
          <cell r="AC100">
            <v>1134</v>
          </cell>
          <cell r="AD100">
            <v>110</v>
          </cell>
          <cell r="AE100">
            <v>0</v>
          </cell>
          <cell r="AF100">
            <v>13.2</v>
          </cell>
          <cell r="AG100">
            <v>14.1</v>
          </cell>
          <cell r="AH100">
            <v>19</v>
          </cell>
          <cell r="AI100">
            <v>14.8</v>
          </cell>
          <cell r="AJ100">
            <v>14.8</v>
          </cell>
        </row>
        <row r="101">
          <cell r="F101" t="str">
            <v>1GD000-005</v>
          </cell>
          <cell r="G101" t="str">
            <v>Incurred</v>
          </cell>
          <cell r="H101" t="str">
            <v>2100</v>
          </cell>
          <cell r="I101" t="str">
            <v>SDG&amp;E</v>
          </cell>
          <cell r="J101" t="str">
            <v>NSS</v>
          </cell>
          <cell r="K101" t="str">
            <v>2100-NSS</v>
          </cell>
          <cell r="L101" t="str">
            <v>GAS DISTRIBUTION</v>
          </cell>
          <cell r="M101" t="str">
            <v>GOGD</v>
          </cell>
          <cell r="N101" t="str">
            <v>GD1</v>
          </cell>
          <cell r="O101" t="str">
            <v>Field O&amp;M - Tools Fittings &amp; Materials</v>
          </cell>
          <cell r="P101" t="str">
            <v>Frank B. Ayala</v>
          </cell>
          <cell r="Q101">
            <v>2</v>
          </cell>
          <cell r="R101">
            <v>326</v>
          </cell>
          <cell r="S101">
            <v>0</v>
          </cell>
          <cell r="T101">
            <v>6</v>
          </cell>
          <cell r="U101">
            <v>461</v>
          </cell>
          <cell r="V101">
            <v>0</v>
          </cell>
          <cell r="W101">
            <v>6</v>
          </cell>
          <cell r="X101">
            <v>461</v>
          </cell>
          <cell r="Y101">
            <v>0</v>
          </cell>
          <cell r="Z101">
            <v>6</v>
          </cell>
          <cell r="AA101">
            <v>461</v>
          </cell>
          <cell r="AB101">
            <v>0</v>
          </cell>
          <cell r="AC101">
            <v>5</v>
          </cell>
          <cell r="AD101">
            <v>417</v>
          </cell>
          <cell r="AE101">
            <v>0</v>
          </cell>
          <cell r="AF101">
            <v>0</v>
          </cell>
          <cell r="AG101">
            <v>0.1</v>
          </cell>
          <cell r="AH101">
            <v>0.1</v>
          </cell>
          <cell r="AI101">
            <v>0.1</v>
          </cell>
          <cell r="AJ101">
            <v>0.1</v>
          </cell>
        </row>
        <row r="102">
          <cell r="F102" t="str">
            <v>1GD000-006</v>
          </cell>
          <cell r="G102" t="str">
            <v>Incurred</v>
          </cell>
          <cell r="H102" t="str">
            <v>2100</v>
          </cell>
          <cell r="I102" t="str">
            <v>SDG&amp;E</v>
          </cell>
          <cell r="J102" t="str">
            <v>NSS</v>
          </cell>
          <cell r="K102" t="str">
            <v>2100-NSS</v>
          </cell>
          <cell r="L102" t="str">
            <v>GAS DISTRIBUTION</v>
          </cell>
          <cell r="M102" t="str">
            <v>GOGD</v>
          </cell>
          <cell r="N102" t="str">
            <v>GD1</v>
          </cell>
          <cell r="O102" t="str">
            <v>Field O&amp;M - Electric Support</v>
          </cell>
          <cell r="P102" t="str">
            <v>Frank B. Ayala</v>
          </cell>
          <cell r="Q102">
            <v>485</v>
          </cell>
          <cell r="R102">
            <v>121</v>
          </cell>
          <cell r="S102">
            <v>0</v>
          </cell>
          <cell r="T102">
            <v>637</v>
          </cell>
          <cell r="U102">
            <v>100</v>
          </cell>
          <cell r="V102">
            <v>0</v>
          </cell>
          <cell r="W102">
            <v>637</v>
          </cell>
          <cell r="X102">
            <v>100</v>
          </cell>
          <cell r="Y102">
            <v>0</v>
          </cell>
          <cell r="Z102">
            <v>637</v>
          </cell>
          <cell r="AA102">
            <v>100</v>
          </cell>
          <cell r="AB102">
            <v>0</v>
          </cell>
          <cell r="AC102">
            <v>626</v>
          </cell>
          <cell r="AD102">
            <v>98</v>
          </cell>
          <cell r="AE102">
            <v>0</v>
          </cell>
          <cell r="AF102">
            <v>6.6</v>
          </cell>
          <cell r="AG102">
            <v>7.9</v>
          </cell>
          <cell r="AH102">
            <v>7.9</v>
          </cell>
          <cell r="AI102">
            <v>7.9</v>
          </cell>
          <cell r="AJ102">
            <v>7.8</v>
          </cell>
        </row>
        <row r="103">
          <cell r="F103" t="str">
            <v>1GD000-007</v>
          </cell>
          <cell r="G103" t="str">
            <v>Incurred</v>
          </cell>
          <cell r="H103" t="str">
            <v>2100</v>
          </cell>
          <cell r="I103" t="str">
            <v>SDG&amp;E</v>
          </cell>
          <cell r="J103" t="str">
            <v>NSS</v>
          </cell>
          <cell r="K103" t="str">
            <v>2100-NSS</v>
          </cell>
          <cell r="L103" t="str">
            <v>GAS DISTRIBUTION</v>
          </cell>
          <cell r="M103" t="str">
            <v>GOGD</v>
          </cell>
          <cell r="N103" t="str">
            <v>GD1</v>
          </cell>
          <cell r="O103" t="str">
            <v>Field O&amp;M - Supervision &amp; Training</v>
          </cell>
          <cell r="P103" t="str">
            <v>Frank B. Ayala</v>
          </cell>
          <cell r="Q103">
            <v>2296</v>
          </cell>
          <cell r="R103">
            <v>202</v>
          </cell>
          <cell r="S103">
            <v>0</v>
          </cell>
          <cell r="T103">
            <v>2465</v>
          </cell>
          <cell r="U103">
            <v>205</v>
          </cell>
          <cell r="V103">
            <v>0</v>
          </cell>
          <cell r="W103">
            <v>2634</v>
          </cell>
          <cell r="X103">
            <v>207</v>
          </cell>
          <cell r="Y103">
            <v>0</v>
          </cell>
          <cell r="Z103">
            <v>2634</v>
          </cell>
          <cell r="AA103">
            <v>207</v>
          </cell>
          <cell r="AB103">
            <v>0</v>
          </cell>
          <cell r="AC103">
            <v>2318</v>
          </cell>
          <cell r="AD103">
            <v>182</v>
          </cell>
          <cell r="AE103">
            <v>0</v>
          </cell>
          <cell r="AF103">
            <v>31.1</v>
          </cell>
          <cell r="AG103">
            <v>33.700000000000003</v>
          </cell>
          <cell r="AH103">
            <v>36.299999999999997</v>
          </cell>
          <cell r="AI103">
            <v>36.299999999999997</v>
          </cell>
          <cell r="AJ103">
            <v>31.9</v>
          </cell>
        </row>
        <row r="104">
          <cell r="F104" t="str">
            <v>1GD001-000</v>
          </cell>
          <cell r="G104" t="str">
            <v>Incurred</v>
          </cell>
          <cell r="H104" t="str">
            <v>2100</v>
          </cell>
          <cell r="I104" t="str">
            <v>SDG&amp;E</v>
          </cell>
          <cell r="J104" t="str">
            <v>NSS</v>
          </cell>
          <cell r="K104" t="str">
            <v>2100-NSS</v>
          </cell>
          <cell r="L104" t="str">
            <v>GAS DISTRIBUTION</v>
          </cell>
          <cell r="M104" t="str">
            <v>GOGD</v>
          </cell>
          <cell r="N104" t="str">
            <v>N/A</v>
          </cell>
          <cell r="O104" t="str">
            <v>Asset Management</v>
          </cell>
          <cell r="P104" t="str">
            <v>Frank B. Ayala</v>
          </cell>
          <cell r="Q104">
            <v>1228</v>
          </cell>
          <cell r="R104">
            <v>397</v>
          </cell>
          <cell r="S104">
            <v>0</v>
          </cell>
          <cell r="T104">
            <v>1243</v>
          </cell>
          <cell r="U104">
            <v>470</v>
          </cell>
          <cell r="V104">
            <v>0</v>
          </cell>
          <cell r="W104">
            <v>1400</v>
          </cell>
          <cell r="X104">
            <v>449</v>
          </cell>
          <cell r="Y104">
            <v>0</v>
          </cell>
          <cell r="Z104">
            <v>1400</v>
          </cell>
          <cell r="AA104">
            <v>449</v>
          </cell>
          <cell r="AB104">
            <v>0</v>
          </cell>
          <cell r="AC104">
            <v>1400</v>
          </cell>
          <cell r="AD104">
            <v>449</v>
          </cell>
          <cell r="AE104">
            <v>0</v>
          </cell>
          <cell r="AF104">
            <v>20</v>
          </cell>
          <cell r="AG104">
            <v>19.899999999999999</v>
          </cell>
          <cell r="AH104">
            <v>22.8</v>
          </cell>
          <cell r="AI104">
            <v>22.8</v>
          </cell>
          <cell r="AJ104">
            <v>22.8</v>
          </cell>
        </row>
        <row r="105">
          <cell r="F105" t="str">
            <v>1GD002-000</v>
          </cell>
          <cell r="G105" t="str">
            <v>Incurred</v>
          </cell>
          <cell r="H105" t="str">
            <v>2100</v>
          </cell>
          <cell r="I105" t="str">
            <v>SDG&amp;E</v>
          </cell>
          <cell r="J105" t="str">
            <v>NSS</v>
          </cell>
          <cell r="K105" t="str">
            <v>2100-NSS</v>
          </cell>
          <cell r="L105" t="str">
            <v>GAS DISTRIBUTION</v>
          </cell>
          <cell r="M105" t="str">
            <v>GOGD</v>
          </cell>
          <cell r="N105" t="str">
            <v>N/A</v>
          </cell>
          <cell r="O105" t="str">
            <v>Measurement &amp; Regulation</v>
          </cell>
          <cell r="P105" t="str">
            <v>Frank B. Ayala</v>
          </cell>
          <cell r="Q105">
            <v>2288</v>
          </cell>
          <cell r="R105">
            <v>770</v>
          </cell>
          <cell r="S105">
            <v>0</v>
          </cell>
          <cell r="T105">
            <v>2370</v>
          </cell>
          <cell r="U105">
            <v>834</v>
          </cell>
          <cell r="V105">
            <v>0</v>
          </cell>
          <cell r="W105">
            <v>2443</v>
          </cell>
          <cell r="X105">
            <v>888</v>
          </cell>
          <cell r="Y105">
            <v>0</v>
          </cell>
          <cell r="Z105">
            <v>2531</v>
          </cell>
          <cell r="AA105">
            <v>933</v>
          </cell>
          <cell r="AB105">
            <v>0</v>
          </cell>
          <cell r="AC105">
            <v>2531</v>
          </cell>
          <cell r="AD105">
            <v>933</v>
          </cell>
          <cell r="AE105">
            <v>0</v>
          </cell>
          <cell r="AF105">
            <v>30.6</v>
          </cell>
          <cell r="AG105">
            <v>31.8</v>
          </cell>
          <cell r="AH105">
            <v>32.700000000000003</v>
          </cell>
          <cell r="AI105">
            <v>34</v>
          </cell>
          <cell r="AJ105">
            <v>34</v>
          </cell>
        </row>
        <row r="106">
          <cell r="F106" t="str">
            <v>1GD003-000</v>
          </cell>
          <cell r="G106" t="str">
            <v>Incurred</v>
          </cell>
          <cell r="H106" t="str">
            <v>2100</v>
          </cell>
          <cell r="I106" t="str">
            <v>SDG&amp;E</v>
          </cell>
          <cell r="J106" t="str">
            <v>NSS</v>
          </cell>
          <cell r="K106" t="str">
            <v>2100-NSS</v>
          </cell>
          <cell r="L106" t="str">
            <v>GAS DISTRIBUTION</v>
          </cell>
          <cell r="M106" t="str">
            <v>GOGD</v>
          </cell>
          <cell r="N106" t="str">
            <v>N/A</v>
          </cell>
          <cell r="O106" t="str">
            <v>Cathodic Protection</v>
          </cell>
          <cell r="P106" t="str">
            <v>Frank B. Ayala</v>
          </cell>
          <cell r="Q106">
            <v>928</v>
          </cell>
          <cell r="R106">
            <v>106</v>
          </cell>
          <cell r="S106">
            <v>0</v>
          </cell>
          <cell r="T106">
            <v>949</v>
          </cell>
          <cell r="U106">
            <v>111</v>
          </cell>
          <cell r="V106">
            <v>0</v>
          </cell>
          <cell r="W106">
            <v>1713</v>
          </cell>
          <cell r="X106">
            <v>264</v>
          </cell>
          <cell r="Y106">
            <v>0</v>
          </cell>
          <cell r="Z106">
            <v>1674</v>
          </cell>
          <cell r="AA106">
            <v>193</v>
          </cell>
          <cell r="AB106">
            <v>0</v>
          </cell>
          <cell r="AC106">
            <v>1674</v>
          </cell>
          <cell r="AD106">
            <v>193</v>
          </cell>
          <cell r="AE106">
            <v>0</v>
          </cell>
          <cell r="AF106">
            <v>12.1</v>
          </cell>
          <cell r="AG106">
            <v>12.4</v>
          </cell>
          <cell r="AH106">
            <v>23.7</v>
          </cell>
          <cell r="AI106">
            <v>23</v>
          </cell>
          <cell r="AJ106">
            <v>23</v>
          </cell>
        </row>
        <row r="107">
          <cell r="F107" t="str">
            <v>1GD004-000</v>
          </cell>
          <cell r="G107" t="str">
            <v>Incurred</v>
          </cell>
          <cell r="H107" t="str">
            <v>2100</v>
          </cell>
          <cell r="I107" t="str">
            <v>SDG&amp;E</v>
          </cell>
          <cell r="J107" t="str">
            <v>NSS</v>
          </cell>
          <cell r="K107" t="str">
            <v>2100-NSS</v>
          </cell>
          <cell r="L107" t="str">
            <v>GAS DISTRIBUTION</v>
          </cell>
          <cell r="M107" t="str">
            <v>GOGD</v>
          </cell>
          <cell r="N107" t="str">
            <v>N/A</v>
          </cell>
          <cell r="O107" t="str">
            <v>Operations Management &amp; Training</v>
          </cell>
          <cell r="P107" t="str">
            <v>Frank B. Ayala</v>
          </cell>
          <cell r="Q107">
            <v>1722</v>
          </cell>
          <cell r="R107">
            <v>516</v>
          </cell>
          <cell r="S107">
            <v>0</v>
          </cell>
          <cell r="T107">
            <v>1850</v>
          </cell>
          <cell r="U107">
            <v>526</v>
          </cell>
          <cell r="V107">
            <v>0</v>
          </cell>
          <cell r="W107">
            <v>2440</v>
          </cell>
          <cell r="X107">
            <v>564</v>
          </cell>
          <cell r="Y107">
            <v>0</v>
          </cell>
          <cell r="Z107">
            <v>2820</v>
          </cell>
          <cell r="AA107">
            <v>584</v>
          </cell>
          <cell r="AB107">
            <v>0</v>
          </cell>
          <cell r="AC107">
            <v>2553</v>
          </cell>
          <cell r="AD107">
            <v>529</v>
          </cell>
          <cell r="AE107">
            <v>0</v>
          </cell>
          <cell r="AF107">
            <v>18.3</v>
          </cell>
          <cell r="AG107">
            <v>19.899999999999999</v>
          </cell>
          <cell r="AH107">
            <v>26.6</v>
          </cell>
          <cell r="AI107">
            <v>30.6</v>
          </cell>
          <cell r="AJ107">
            <v>27.7</v>
          </cell>
        </row>
        <row r="108">
          <cell r="F108" t="str">
            <v>1GT000-000</v>
          </cell>
          <cell r="G108" t="str">
            <v>Incurred</v>
          </cell>
          <cell r="H108" t="str">
            <v>2100</v>
          </cell>
          <cell r="I108" t="str">
            <v>SDG&amp;E</v>
          </cell>
          <cell r="J108" t="str">
            <v>NSS</v>
          </cell>
          <cell r="K108" t="str">
            <v>2100-NSS</v>
          </cell>
          <cell r="L108" t="str">
            <v>GAS TRANSMISSION</v>
          </cell>
          <cell r="M108" t="str">
            <v>GOGT</v>
          </cell>
          <cell r="N108" t="str">
            <v>N/A</v>
          </cell>
          <cell r="O108" t="str">
            <v>Pipeline Operations</v>
          </cell>
          <cell r="P108" t="str">
            <v>John L. Dagg</v>
          </cell>
          <cell r="Q108">
            <v>785</v>
          </cell>
          <cell r="R108">
            <v>215</v>
          </cell>
          <cell r="S108">
            <v>54</v>
          </cell>
          <cell r="T108">
            <v>818</v>
          </cell>
          <cell r="U108">
            <v>218</v>
          </cell>
          <cell r="V108">
            <v>58</v>
          </cell>
          <cell r="W108">
            <v>835</v>
          </cell>
          <cell r="X108">
            <v>218</v>
          </cell>
          <cell r="Y108">
            <v>59</v>
          </cell>
          <cell r="Z108">
            <v>925</v>
          </cell>
          <cell r="AA108">
            <v>257</v>
          </cell>
          <cell r="AB108">
            <v>61</v>
          </cell>
          <cell r="AC108">
            <v>925</v>
          </cell>
          <cell r="AD108">
            <v>257</v>
          </cell>
          <cell r="AE108">
            <v>61</v>
          </cell>
          <cell r="AF108">
            <v>10.6</v>
          </cell>
          <cell r="AG108">
            <v>10.8</v>
          </cell>
          <cell r="AH108">
            <v>11</v>
          </cell>
          <cell r="AI108">
            <v>12</v>
          </cell>
          <cell r="AJ108">
            <v>12</v>
          </cell>
        </row>
        <row r="109">
          <cell r="F109" t="str">
            <v>1GT001-000</v>
          </cell>
          <cell r="G109" t="str">
            <v>Incurred</v>
          </cell>
          <cell r="H109" t="str">
            <v>2100</v>
          </cell>
          <cell r="I109" t="str">
            <v>SDG&amp;E</v>
          </cell>
          <cell r="J109" t="str">
            <v>NSS</v>
          </cell>
          <cell r="K109" t="str">
            <v>2100-NSS</v>
          </cell>
          <cell r="L109" t="str">
            <v>GAS TRANSMISSION</v>
          </cell>
          <cell r="M109" t="str">
            <v>GOGT</v>
          </cell>
          <cell r="N109" t="str">
            <v>N/A</v>
          </cell>
          <cell r="O109" t="str">
            <v>Compression Stations Operations</v>
          </cell>
          <cell r="P109" t="str">
            <v>John L. Dagg</v>
          </cell>
          <cell r="Q109">
            <v>1383</v>
          </cell>
          <cell r="R109">
            <v>1536</v>
          </cell>
          <cell r="S109">
            <v>50</v>
          </cell>
          <cell r="T109">
            <v>1473</v>
          </cell>
          <cell r="U109">
            <v>1631</v>
          </cell>
          <cell r="V109">
            <v>56</v>
          </cell>
          <cell r="W109">
            <v>1473</v>
          </cell>
          <cell r="X109">
            <v>1631</v>
          </cell>
          <cell r="Y109">
            <v>57</v>
          </cell>
          <cell r="Z109">
            <v>1473</v>
          </cell>
          <cell r="AA109">
            <v>1705</v>
          </cell>
          <cell r="AB109">
            <v>136</v>
          </cell>
          <cell r="AC109">
            <v>1473</v>
          </cell>
          <cell r="AD109">
            <v>1705</v>
          </cell>
          <cell r="AE109">
            <v>136</v>
          </cell>
          <cell r="AF109">
            <v>14.5</v>
          </cell>
          <cell r="AG109">
            <v>15.6</v>
          </cell>
          <cell r="AH109">
            <v>15.6</v>
          </cell>
          <cell r="AI109">
            <v>15.6</v>
          </cell>
          <cell r="AJ109">
            <v>15.6</v>
          </cell>
        </row>
        <row r="110">
          <cell r="F110" t="str">
            <v>1GT002-000</v>
          </cell>
          <cell r="G110" t="str">
            <v>Incurred</v>
          </cell>
          <cell r="H110" t="str">
            <v>2100</v>
          </cell>
          <cell r="I110" t="str">
            <v>SDG&amp;E</v>
          </cell>
          <cell r="J110" t="str">
            <v>NSS</v>
          </cell>
          <cell r="K110" t="str">
            <v>2100-NSS</v>
          </cell>
          <cell r="L110" t="str">
            <v>GAS TRANSMISSION</v>
          </cell>
          <cell r="M110" t="str">
            <v>GOGT</v>
          </cell>
          <cell r="N110" t="str">
            <v>N/A</v>
          </cell>
          <cell r="O110" t="str">
            <v>Field Engineering and Technical Support</v>
          </cell>
          <cell r="P110" t="str">
            <v>John L. Dagg</v>
          </cell>
          <cell r="Q110">
            <v>95</v>
          </cell>
          <cell r="R110">
            <v>11</v>
          </cell>
          <cell r="S110">
            <v>0</v>
          </cell>
          <cell r="T110">
            <v>91</v>
          </cell>
          <cell r="U110">
            <v>15</v>
          </cell>
          <cell r="V110">
            <v>0</v>
          </cell>
          <cell r="W110">
            <v>91</v>
          </cell>
          <cell r="X110">
            <v>15</v>
          </cell>
          <cell r="Y110">
            <v>0</v>
          </cell>
          <cell r="Z110">
            <v>91</v>
          </cell>
          <cell r="AA110">
            <v>15</v>
          </cell>
          <cell r="AB110">
            <v>0</v>
          </cell>
          <cell r="AC110">
            <v>91</v>
          </cell>
          <cell r="AD110">
            <v>15</v>
          </cell>
          <cell r="AE110">
            <v>0</v>
          </cell>
          <cell r="AF110">
            <v>1</v>
          </cell>
          <cell r="AG110">
            <v>0.9</v>
          </cell>
          <cell r="AH110">
            <v>0.9</v>
          </cell>
          <cell r="AI110">
            <v>0.9</v>
          </cell>
          <cell r="AJ110">
            <v>0.9</v>
          </cell>
        </row>
        <row r="111">
          <cell r="F111" t="str">
            <v>1HR000-000</v>
          </cell>
          <cell r="G111" t="str">
            <v>Incurred</v>
          </cell>
          <cell r="H111" t="str">
            <v>2100</v>
          </cell>
          <cell r="I111" t="str">
            <v>SDG&amp;E</v>
          </cell>
          <cell r="J111" t="str">
            <v>NSS</v>
          </cell>
          <cell r="K111" t="str">
            <v>2100-NSS</v>
          </cell>
          <cell r="L111" t="str">
            <v>A&amp;G</v>
          </cell>
          <cell r="M111" t="str">
            <v>AGHR</v>
          </cell>
          <cell r="N111" t="str">
            <v>N/A</v>
          </cell>
          <cell r="O111" t="str">
            <v>Vice President (VP) of Human Resoucres (HR)  Diversity  and Inclusion</v>
          </cell>
          <cell r="P111" t="str">
            <v>Sarah E. Edgar</v>
          </cell>
          <cell r="Q111">
            <v>299</v>
          </cell>
          <cell r="R111">
            <v>76</v>
          </cell>
          <cell r="S111">
            <v>0</v>
          </cell>
          <cell r="T111">
            <v>300</v>
          </cell>
          <cell r="U111">
            <v>76</v>
          </cell>
          <cell r="V111">
            <v>0</v>
          </cell>
          <cell r="W111">
            <v>300</v>
          </cell>
          <cell r="X111">
            <v>76</v>
          </cell>
          <cell r="Y111">
            <v>0</v>
          </cell>
          <cell r="Z111">
            <v>300</v>
          </cell>
          <cell r="AA111">
            <v>76</v>
          </cell>
          <cell r="AB111">
            <v>0</v>
          </cell>
          <cell r="AC111">
            <v>300</v>
          </cell>
          <cell r="AD111">
            <v>76</v>
          </cell>
          <cell r="AE111">
            <v>0</v>
          </cell>
          <cell r="AF111">
            <v>1.7</v>
          </cell>
          <cell r="AG111">
            <v>1.7</v>
          </cell>
          <cell r="AH111">
            <v>1.7</v>
          </cell>
          <cell r="AI111">
            <v>1.7</v>
          </cell>
          <cell r="AJ111">
            <v>1.7</v>
          </cell>
        </row>
        <row r="112">
          <cell r="F112" t="str">
            <v>1HR001-000</v>
          </cell>
          <cell r="G112" t="str">
            <v>Incurred</v>
          </cell>
          <cell r="H112" t="str">
            <v>2100</v>
          </cell>
          <cell r="I112" t="str">
            <v>SDG&amp;E</v>
          </cell>
          <cell r="J112" t="str">
            <v>NSS</v>
          </cell>
          <cell r="K112" t="str">
            <v>2100-NSS</v>
          </cell>
          <cell r="L112" t="str">
            <v>A&amp;G</v>
          </cell>
          <cell r="M112" t="str">
            <v>AGHR</v>
          </cell>
          <cell r="N112" t="str">
            <v>N/A</v>
          </cell>
          <cell r="O112" t="str">
            <v>Emergency Services</v>
          </cell>
          <cell r="P112" t="str">
            <v>Sarah E. Edgar</v>
          </cell>
          <cell r="Q112">
            <v>491</v>
          </cell>
          <cell r="R112">
            <v>93</v>
          </cell>
          <cell r="S112">
            <v>0</v>
          </cell>
          <cell r="T112">
            <v>491</v>
          </cell>
          <cell r="U112">
            <v>113</v>
          </cell>
          <cell r="V112">
            <v>0</v>
          </cell>
          <cell r="W112">
            <v>491</v>
          </cell>
          <cell r="X112">
            <v>113</v>
          </cell>
          <cell r="Y112">
            <v>0</v>
          </cell>
          <cell r="Z112">
            <v>491</v>
          </cell>
          <cell r="AA112">
            <v>113</v>
          </cell>
          <cell r="AB112">
            <v>0</v>
          </cell>
          <cell r="AC112">
            <v>491</v>
          </cell>
          <cell r="AD112">
            <v>113</v>
          </cell>
          <cell r="AE112">
            <v>0</v>
          </cell>
          <cell r="AF112">
            <v>5.5</v>
          </cell>
          <cell r="AG112">
            <v>5.5</v>
          </cell>
          <cell r="AH112">
            <v>5.5</v>
          </cell>
          <cell r="AI112">
            <v>5.5</v>
          </cell>
          <cell r="AJ112">
            <v>5.5</v>
          </cell>
        </row>
        <row r="113">
          <cell r="F113" t="str">
            <v>1HR002-000</v>
          </cell>
          <cell r="G113" t="str">
            <v>Incurred</v>
          </cell>
          <cell r="H113" t="str">
            <v>2100</v>
          </cell>
          <cell r="I113" t="str">
            <v>SDG&amp;E</v>
          </cell>
          <cell r="J113" t="str">
            <v>NSS</v>
          </cell>
          <cell r="K113" t="str">
            <v>2100-NSS</v>
          </cell>
          <cell r="L113" t="str">
            <v>A&amp;G</v>
          </cell>
          <cell r="M113" t="str">
            <v>AGHR</v>
          </cell>
          <cell r="N113" t="str">
            <v>N/A</v>
          </cell>
          <cell r="O113" t="str">
            <v>Safety Wellness &amp; Disability Services</v>
          </cell>
          <cell r="P113" t="str">
            <v>Sarah E. Edgar</v>
          </cell>
          <cell r="Q113">
            <v>812</v>
          </cell>
          <cell r="R113">
            <v>436</v>
          </cell>
          <cell r="S113">
            <v>0</v>
          </cell>
          <cell r="T113">
            <v>812</v>
          </cell>
          <cell r="U113">
            <v>668</v>
          </cell>
          <cell r="V113">
            <v>0</v>
          </cell>
          <cell r="W113">
            <v>812</v>
          </cell>
          <cell r="X113">
            <v>575</v>
          </cell>
          <cell r="Y113">
            <v>0</v>
          </cell>
          <cell r="Z113">
            <v>912</v>
          </cell>
          <cell r="AA113">
            <v>543</v>
          </cell>
          <cell r="AB113">
            <v>0</v>
          </cell>
          <cell r="AC113">
            <v>912</v>
          </cell>
          <cell r="AD113">
            <v>543</v>
          </cell>
          <cell r="AE113">
            <v>0</v>
          </cell>
          <cell r="AF113">
            <v>8.1</v>
          </cell>
          <cell r="AG113">
            <v>8.1</v>
          </cell>
          <cell r="AH113">
            <v>8.1</v>
          </cell>
          <cell r="AI113">
            <v>9.1</v>
          </cell>
          <cell r="AJ113">
            <v>9.1</v>
          </cell>
        </row>
        <row r="114">
          <cell r="F114" t="str">
            <v>1HR003-000</v>
          </cell>
          <cell r="G114" t="str">
            <v>Incurred</v>
          </cell>
          <cell r="H114" t="str">
            <v>2100</v>
          </cell>
          <cell r="I114" t="str">
            <v>SDG&amp;E</v>
          </cell>
          <cell r="J114" t="str">
            <v>NSS</v>
          </cell>
          <cell r="K114" t="str">
            <v>2100-NSS</v>
          </cell>
          <cell r="L114" t="str">
            <v>A&amp;G</v>
          </cell>
          <cell r="M114" t="str">
            <v>AGHR</v>
          </cell>
          <cell r="N114" t="str">
            <v>N/A</v>
          </cell>
          <cell r="O114" t="str">
            <v>Long-Term Disability (LTD)</v>
          </cell>
          <cell r="P114" t="str">
            <v>Sarah E. Edgar</v>
          </cell>
          <cell r="Q114">
            <v>0</v>
          </cell>
          <cell r="R114">
            <v>914</v>
          </cell>
          <cell r="S114">
            <v>0</v>
          </cell>
          <cell r="T114">
            <v>0</v>
          </cell>
          <cell r="U114">
            <v>0</v>
          </cell>
          <cell r="V114">
            <v>972</v>
          </cell>
          <cell r="W114">
            <v>0</v>
          </cell>
          <cell r="X114">
            <v>0</v>
          </cell>
          <cell r="Y114">
            <v>1009</v>
          </cell>
          <cell r="Z114">
            <v>0</v>
          </cell>
          <cell r="AA114">
            <v>0</v>
          </cell>
          <cell r="AB114">
            <v>1047</v>
          </cell>
          <cell r="AC114">
            <v>0</v>
          </cell>
          <cell r="AD114">
            <v>0</v>
          </cell>
          <cell r="AE114">
            <v>1047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</row>
        <row r="115">
          <cell r="F115" t="str">
            <v>1HR003-010</v>
          </cell>
          <cell r="G115" t="str">
            <v>Incurred</v>
          </cell>
          <cell r="H115" t="str">
            <v>2100</v>
          </cell>
          <cell r="I115" t="str">
            <v>SDG&amp;E</v>
          </cell>
          <cell r="J115" t="str">
            <v>NSS</v>
          </cell>
          <cell r="K115" t="str">
            <v>2100-NSS</v>
          </cell>
          <cell r="L115" t="str">
            <v>A&amp;G</v>
          </cell>
          <cell r="M115" t="str">
            <v>AGHR</v>
          </cell>
          <cell r="N115" t="str">
            <v>N/A</v>
          </cell>
          <cell r="O115" t="str">
            <v>Workers  Compensation (WC)</v>
          </cell>
          <cell r="P115" t="str">
            <v>Sarah E. Edgar</v>
          </cell>
          <cell r="Q115">
            <v>0</v>
          </cell>
          <cell r="R115">
            <v>2909</v>
          </cell>
          <cell r="S115">
            <v>0</v>
          </cell>
          <cell r="T115">
            <v>0</v>
          </cell>
          <cell r="U115">
            <v>0</v>
          </cell>
          <cell r="V115">
            <v>3625</v>
          </cell>
          <cell r="W115">
            <v>0</v>
          </cell>
          <cell r="X115">
            <v>0</v>
          </cell>
          <cell r="Y115">
            <v>3847</v>
          </cell>
          <cell r="Z115">
            <v>0</v>
          </cell>
          <cell r="AA115">
            <v>0</v>
          </cell>
          <cell r="AB115">
            <v>4050</v>
          </cell>
          <cell r="AC115">
            <v>0</v>
          </cell>
          <cell r="AD115">
            <v>0</v>
          </cell>
          <cell r="AE115">
            <v>4050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</row>
        <row r="116">
          <cell r="F116" t="str">
            <v>1HR004-000</v>
          </cell>
          <cell r="G116" t="str">
            <v>Incurred</v>
          </cell>
          <cell r="H116" t="str">
            <v>2100</v>
          </cell>
          <cell r="I116" t="str">
            <v>SDG&amp;E</v>
          </cell>
          <cell r="J116" t="str">
            <v>NSS</v>
          </cell>
          <cell r="K116" t="str">
            <v>2100-NSS</v>
          </cell>
          <cell r="L116" t="str">
            <v>A&amp;G</v>
          </cell>
          <cell r="M116" t="str">
            <v>AGHR</v>
          </cell>
          <cell r="N116" t="str">
            <v>N/A</v>
          </cell>
          <cell r="O116" t="str">
            <v>Diversity &amp; Workforce Management</v>
          </cell>
          <cell r="P116" t="str">
            <v>Sarah E. Edgar</v>
          </cell>
          <cell r="Q116">
            <v>1155</v>
          </cell>
          <cell r="R116">
            <v>768</v>
          </cell>
          <cell r="S116">
            <v>0</v>
          </cell>
          <cell r="T116">
            <v>1155</v>
          </cell>
          <cell r="U116">
            <v>768</v>
          </cell>
          <cell r="V116">
            <v>0</v>
          </cell>
          <cell r="W116">
            <v>1255</v>
          </cell>
          <cell r="X116">
            <v>868</v>
          </cell>
          <cell r="Y116">
            <v>0</v>
          </cell>
          <cell r="Z116">
            <v>1255</v>
          </cell>
          <cell r="AA116">
            <v>868</v>
          </cell>
          <cell r="AB116">
            <v>0</v>
          </cell>
          <cell r="AC116">
            <v>1255</v>
          </cell>
          <cell r="AD116">
            <v>868</v>
          </cell>
          <cell r="AE116">
            <v>0</v>
          </cell>
          <cell r="AF116">
            <v>13.7</v>
          </cell>
          <cell r="AG116">
            <v>13.7</v>
          </cell>
          <cell r="AH116">
            <v>13.7</v>
          </cell>
          <cell r="AI116">
            <v>13.7</v>
          </cell>
          <cell r="AJ116">
            <v>13.7</v>
          </cell>
        </row>
        <row r="117">
          <cell r="F117" t="str">
            <v>1HR006-000</v>
          </cell>
          <cell r="G117" t="str">
            <v>Incurred</v>
          </cell>
          <cell r="H117" t="str">
            <v>2100</v>
          </cell>
          <cell r="I117" t="str">
            <v>SDG&amp;E</v>
          </cell>
          <cell r="J117" t="str">
            <v>NSS</v>
          </cell>
          <cell r="K117" t="str">
            <v>2100-NSS</v>
          </cell>
          <cell r="L117" t="str">
            <v>A&amp;G</v>
          </cell>
          <cell r="M117" t="str">
            <v>AGHR</v>
          </cell>
          <cell r="N117" t="str">
            <v>N/A</v>
          </cell>
          <cell r="O117" t="str">
            <v>Organizational Effectiveness</v>
          </cell>
          <cell r="P117" t="str">
            <v>Sarah E. Edgar</v>
          </cell>
          <cell r="Q117">
            <v>1349</v>
          </cell>
          <cell r="R117">
            <v>413</v>
          </cell>
          <cell r="S117">
            <v>0</v>
          </cell>
          <cell r="T117">
            <v>1349</v>
          </cell>
          <cell r="U117">
            <v>423</v>
          </cell>
          <cell r="V117">
            <v>0</v>
          </cell>
          <cell r="W117">
            <v>1349</v>
          </cell>
          <cell r="X117">
            <v>485</v>
          </cell>
          <cell r="Y117">
            <v>0</v>
          </cell>
          <cell r="Z117">
            <v>1349</v>
          </cell>
          <cell r="AA117">
            <v>476</v>
          </cell>
          <cell r="AB117">
            <v>0</v>
          </cell>
          <cell r="AC117">
            <v>1349</v>
          </cell>
          <cell r="AD117">
            <v>476</v>
          </cell>
          <cell r="AE117">
            <v>0</v>
          </cell>
          <cell r="AF117">
            <v>13.6</v>
          </cell>
          <cell r="AG117">
            <v>13.6</v>
          </cell>
          <cell r="AH117">
            <v>13.6</v>
          </cell>
          <cell r="AI117">
            <v>13.6</v>
          </cell>
          <cell r="AJ117">
            <v>13.6</v>
          </cell>
        </row>
        <row r="118">
          <cell r="F118" t="str">
            <v>1HR007-000</v>
          </cell>
          <cell r="G118" t="str">
            <v>Incurred</v>
          </cell>
          <cell r="H118" t="str">
            <v>2100</v>
          </cell>
          <cell r="I118" t="str">
            <v>SDG&amp;E</v>
          </cell>
          <cell r="J118" t="str">
            <v>NSS</v>
          </cell>
          <cell r="K118" t="str">
            <v>2100-NSS</v>
          </cell>
          <cell r="L118" t="str">
            <v>A&amp;G</v>
          </cell>
          <cell r="M118" t="str">
            <v>AGHR</v>
          </cell>
          <cell r="N118" t="str">
            <v>N/A</v>
          </cell>
          <cell r="O118" t="str">
            <v>HRIS Technology &amp; Reporting</v>
          </cell>
          <cell r="P118" t="str">
            <v>Sarah E. Edgar</v>
          </cell>
          <cell r="Q118">
            <v>345</v>
          </cell>
          <cell r="R118">
            <v>123</v>
          </cell>
          <cell r="S118">
            <v>0</v>
          </cell>
          <cell r="T118">
            <v>345</v>
          </cell>
          <cell r="U118">
            <v>123</v>
          </cell>
          <cell r="V118">
            <v>0</v>
          </cell>
          <cell r="W118">
            <v>345</v>
          </cell>
          <cell r="X118">
            <v>1223</v>
          </cell>
          <cell r="Y118">
            <v>0</v>
          </cell>
          <cell r="Z118">
            <v>345</v>
          </cell>
          <cell r="AA118">
            <v>623</v>
          </cell>
          <cell r="AB118">
            <v>0</v>
          </cell>
          <cell r="AC118">
            <v>345</v>
          </cell>
          <cell r="AD118">
            <v>173</v>
          </cell>
          <cell r="AE118">
            <v>0</v>
          </cell>
          <cell r="AF118">
            <v>3.2</v>
          </cell>
          <cell r="AG118">
            <v>3.2</v>
          </cell>
          <cell r="AH118">
            <v>3.2</v>
          </cell>
          <cell r="AI118">
            <v>3.2</v>
          </cell>
          <cell r="AJ118">
            <v>3.2</v>
          </cell>
        </row>
        <row r="119">
          <cell r="F119" t="str">
            <v>1HR008-000</v>
          </cell>
          <cell r="G119" t="str">
            <v>Incurred</v>
          </cell>
          <cell r="H119" t="str">
            <v>2100</v>
          </cell>
          <cell r="I119" t="str">
            <v>SDG&amp;E</v>
          </cell>
          <cell r="J119" t="str">
            <v>NSS</v>
          </cell>
          <cell r="K119" t="str">
            <v>2100-NSS</v>
          </cell>
          <cell r="L119" t="str">
            <v>A&amp;G</v>
          </cell>
          <cell r="M119" t="str">
            <v>AGHR</v>
          </cell>
          <cell r="N119" t="str">
            <v>N/A</v>
          </cell>
          <cell r="O119" t="str">
            <v>Employee Communications</v>
          </cell>
          <cell r="P119" t="str">
            <v>Sarah E. Edgar</v>
          </cell>
          <cell r="Q119">
            <v>114</v>
          </cell>
          <cell r="R119">
            <v>128</v>
          </cell>
          <cell r="S119">
            <v>0</v>
          </cell>
          <cell r="T119">
            <v>114</v>
          </cell>
          <cell r="U119">
            <v>148</v>
          </cell>
          <cell r="V119">
            <v>0</v>
          </cell>
          <cell r="W119">
            <v>114</v>
          </cell>
          <cell r="X119">
            <v>181</v>
          </cell>
          <cell r="Y119">
            <v>0</v>
          </cell>
          <cell r="Z119">
            <v>114</v>
          </cell>
          <cell r="AA119">
            <v>181</v>
          </cell>
          <cell r="AB119">
            <v>0</v>
          </cell>
          <cell r="AC119">
            <v>114</v>
          </cell>
          <cell r="AD119">
            <v>181</v>
          </cell>
          <cell r="AE119">
            <v>0</v>
          </cell>
          <cell r="AF119">
            <v>1.2</v>
          </cell>
          <cell r="AG119">
            <v>1.2</v>
          </cell>
          <cell r="AH119">
            <v>1.2</v>
          </cell>
          <cell r="AI119">
            <v>1.2</v>
          </cell>
          <cell r="AJ119">
            <v>1.2</v>
          </cell>
        </row>
        <row r="120">
          <cell r="F120" t="str">
            <v>1HR009-000</v>
          </cell>
          <cell r="G120" t="str">
            <v>Incurred</v>
          </cell>
          <cell r="H120" t="str">
            <v>2100</v>
          </cell>
          <cell r="I120" t="str">
            <v>SDG&amp;E</v>
          </cell>
          <cell r="J120" t="str">
            <v>NSS</v>
          </cell>
          <cell r="K120" t="str">
            <v>2100-NSS</v>
          </cell>
          <cell r="L120" t="str">
            <v>A&amp;G</v>
          </cell>
          <cell r="M120" t="str">
            <v>AGHR</v>
          </cell>
          <cell r="N120" t="str">
            <v>N/A</v>
          </cell>
          <cell r="O120" t="str">
            <v>Offices of the CEO and President &amp; COO</v>
          </cell>
          <cell r="P120" t="str">
            <v>Sarah E. Edgar</v>
          </cell>
          <cell r="Q120">
            <v>1212</v>
          </cell>
          <cell r="R120">
            <v>581</v>
          </cell>
          <cell r="S120">
            <v>0</v>
          </cell>
          <cell r="T120">
            <v>1212</v>
          </cell>
          <cell r="U120">
            <v>581</v>
          </cell>
          <cell r="V120">
            <v>0</v>
          </cell>
          <cell r="W120">
            <v>1212</v>
          </cell>
          <cell r="X120">
            <v>581</v>
          </cell>
          <cell r="Y120">
            <v>0</v>
          </cell>
          <cell r="Z120">
            <v>1212</v>
          </cell>
          <cell r="AA120">
            <v>1081</v>
          </cell>
          <cell r="AB120">
            <v>0</v>
          </cell>
          <cell r="AC120">
            <v>1212</v>
          </cell>
          <cell r="AD120">
            <v>1081</v>
          </cell>
          <cell r="AE120">
            <v>0</v>
          </cell>
          <cell r="AF120">
            <v>3.9</v>
          </cell>
          <cell r="AG120">
            <v>3.9</v>
          </cell>
          <cell r="AH120">
            <v>3.9</v>
          </cell>
          <cell r="AI120">
            <v>3.9</v>
          </cell>
          <cell r="AJ120">
            <v>3.9</v>
          </cell>
        </row>
        <row r="121">
          <cell r="F121" t="str">
            <v>1IT001-000</v>
          </cell>
          <cell r="G121" t="str">
            <v>Incurred</v>
          </cell>
          <cell r="H121" t="str">
            <v>2100</v>
          </cell>
          <cell r="I121" t="str">
            <v>SDG&amp;E</v>
          </cell>
          <cell r="J121" t="str">
            <v>NSS</v>
          </cell>
          <cell r="K121" t="str">
            <v>2100-NSS</v>
          </cell>
          <cell r="L121" t="str">
            <v>IT</v>
          </cell>
          <cell r="M121" t="str">
            <v>ITIT</v>
          </cell>
          <cell r="N121" t="str">
            <v>N/A</v>
          </cell>
          <cell r="O121" t="str">
            <v>IT Applications NSS</v>
          </cell>
          <cell r="P121" t="str">
            <v>Stephen J. Mikovits</v>
          </cell>
          <cell r="Q121">
            <v>8728</v>
          </cell>
          <cell r="R121">
            <v>4265</v>
          </cell>
          <cell r="S121">
            <v>0</v>
          </cell>
          <cell r="T121">
            <v>8828</v>
          </cell>
          <cell r="U121">
            <v>4844</v>
          </cell>
          <cell r="V121">
            <v>0</v>
          </cell>
          <cell r="W121">
            <v>9762</v>
          </cell>
          <cell r="X121">
            <v>5101</v>
          </cell>
          <cell r="Y121">
            <v>0</v>
          </cell>
          <cell r="Z121">
            <v>10795</v>
          </cell>
          <cell r="AA121">
            <v>6872</v>
          </cell>
          <cell r="AB121">
            <v>0</v>
          </cell>
          <cell r="AC121">
            <v>10795</v>
          </cell>
          <cell r="AD121">
            <v>6840</v>
          </cell>
          <cell r="AE121">
            <v>0</v>
          </cell>
          <cell r="AF121">
            <v>90.9</v>
          </cell>
          <cell r="AG121">
            <v>91.9</v>
          </cell>
          <cell r="AH121">
            <v>101.2</v>
          </cell>
          <cell r="AI121">
            <v>111.5</v>
          </cell>
          <cell r="AJ121">
            <v>111.5</v>
          </cell>
        </row>
        <row r="122">
          <cell r="F122" t="str">
            <v>1IT002-000</v>
          </cell>
          <cell r="G122" t="str">
            <v>Incurred</v>
          </cell>
          <cell r="H122" t="str">
            <v>2100</v>
          </cell>
          <cell r="I122" t="str">
            <v>SDG&amp;E</v>
          </cell>
          <cell r="J122" t="str">
            <v>NSS</v>
          </cell>
          <cell r="K122" t="str">
            <v>2100-NSS</v>
          </cell>
          <cell r="L122" t="str">
            <v>IT</v>
          </cell>
          <cell r="M122" t="str">
            <v>ITIT</v>
          </cell>
          <cell r="N122" t="str">
            <v>N/A</v>
          </cell>
          <cell r="O122" t="str">
            <v>IT Infrastructue NSS</v>
          </cell>
          <cell r="P122" t="str">
            <v>Stephen J. Mikovits</v>
          </cell>
          <cell r="Q122">
            <v>223</v>
          </cell>
          <cell r="R122">
            <v>1</v>
          </cell>
          <cell r="S122">
            <v>0</v>
          </cell>
          <cell r="T122">
            <v>223</v>
          </cell>
          <cell r="U122">
            <v>1</v>
          </cell>
          <cell r="V122">
            <v>0</v>
          </cell>
          <cell r="W122">
            <v>223</v>
          </cell>
          <cell r="X122">
            <v>1</v>
          </cell>
          <cell r="Y122">
            <v>0</v>
          </cell>
          <cell r="Z122">
            <v>223</v>
          </cell>
          <cell r="AA122">
            <v>1</v>
          </cell>
          <cell r="AB122">
            <v>0</v>
          </cell>
          <cell r="AC122">
            <v>223</v>
          </cell>
          <cell r="AD122">
            <v>96</v>
          </cell>
          <cell r="AE122">
            <v>0</v>
          </cell>
          <cell r="AF122">
            <v>2.1</v>
          </cell>
          <cell r="AG122">
            <v>2.1</v>
          </cell>
          <cell r="AH122">
            <v>2.1</v>
          </cell>
          <cell r="AI122">
            <v>2.1</v>
          </cell>
          <cell r="AJ122">
            <v>2.1</v>
          </cell>
        </row>
        <row r="123">
          <cell r="F123" t="str">
            <v>1IT003-000</v>
          </cell>
          <cell r="G123" t="str">
            <v>Incurred</v>
          </cell>
          <cell r="H123" t="str">
            <v>2100</v>
          </cell>
          <cell r="I123" t="str">
            <v>SDG&amp;E</v>
          </cell>
          <cell r="J123" t="str">
            <v>NSS</v>
          </cell>
          <cell r="K123" t="str">
            <v>2100-NSS</v>
          </cell>
          <cell r="L123" t="str">
            <v>IT</v>
          </cell>
          <cell r="M123" t="str">
            <v>ITIT</v>
          </cell>
          <cell r="N123" t="str">
            <v>N/A</v>
          </cell>
          <cell r="O123" t="str">
            <v>IT Support</v>
          </cell>
          <cell r="P123" t="str">
            <v>Stephen J. Mikovits</v>
          </cell>
          <cell r="Q123">
            <v>385</v>
          </cell>
          <cell r="R123">
            <v>684</v>
          </cell>
          <cell r="S123">
            <v>0</v>
          </cell>
          <cell r="T123">
            <v>468</v>
          </cell>
          <cell r="U123">
            <v>1684</v>
          </cell>
          <cell r="V123">
            <v>0</v>
          </cell>
          <cell r="W123">
            <v>468</v>
          </cell>
          <cell r="X123">
            <v>184</v>
          </cell>
          <cell r="Y123">
            <v>0</v>
          </cell>
          <cell r="Z123">
            <v>468</v>
          </cell>
          <cell r="AA123">
            <v>184</v>
          </cell>
          <cell r="AB123">
            <v>0</v>
          </cell>
          <cell r="AC123">
            <v>468</v>
          </cell>
          <cell r="AD123">
            <v>456</v>
          </cell>
          <cell r="AE123">
            <v>0</v>
          </cell>
          <cell r="AF123">
            <v>3</v>
          </cell>
          <cell r="AG123">
            <v>3</v>
          </cell>
          <cell r="AH123">
            <v>3</v>
          </cell>
          <cell r="AI123">
            <v>3</v>
          </cell>
          <cell r="AJ123">
            <v>3</v>
          </cell>
        </row>
        <row r="124">
          <cell r="F124" t="str">
            <v>1IT004-000</v>
          </cell>
          <cell r="G124" t="str">
            <v>Incurred</v>
          </cell>
          <cell r="H124" t="str">
            <v>2100</v>
          </cell>
          <cell r="I124" t="str">
            <v>SDG&amp;E</v>
          </cell>
          <cell r="J124" t="str">
            <v>NSS</v>
          </cell>
          <cell r="K124" t="str">
            <v>2100-NSS</v>
          </cell>
          <cell r="L124" t="str">
            <v>IT</v>
          </cell>
          <cell r="M124" t="str">
            <v>ITIT</v>
          </cell>
          <cell r="N124" t="str">
            <v>N/A</v>
          </cell>
          <cell r="O124" t="str">
            <v>Information Security NSS</v>
          </cell>
          <cell r="P124" t="str">
            <v>Stephen J. Mikovits</v>
          </cell>
          <cell r="Q124">
            <v>109</v>
          </cell>
          <cell r="R124">
            <v>50</v>
          </cell>
          <cell r="S124">
            <v>0</v>
          </cell>
          <cell r="T124">
            <v>109</v>
          </cell>
          <cell r="U124">
            <v>50</v>
          </cell>
          <cell r="V124">
            <v>0</v>
          </cell>
          <cell r="W124">
            <v>109</v>
          </cell>
          <cell r="X124">
            <v>50</v>
          </cell>
          <cell r="Y124">
            <v>0</v>
          </cell>
          <cell r="Z124">
            <v>109</v>
          </cell>
          <cell r="AA124">
            <v>50</v>
          </cell>
          <cell r="AB124">
            <v>0</v>
          </cell>
          <cell r="AC124">
            <v>109</v>
          </cell>
          <cell r="AD124">
            <v>68</v>
          </cell>
          <cell r="AE124">
            <v>0</v>
          </cell>
          <cell r="AF124">
            <v>1.1000000000000001</v>
          </cell>
          <cell r="AG124">
            <v>1.1000000000000001</v>
          </cell>
          <cell r="AH124">
            <v>1.1000000000000001</v>
          </cell>
          <cell r="AI124">
            <v>1.1000000000000001</v>
          </cell>
          <cell r="AJ124">
            <v>1.1000000000000001</v>
          </cell>
        </row>
        <row r="125">
          <cell r="F125" t="str">
            <v>1OO000-000</v>
          </cell>
          <cell r="G125" t="str">
            <v>Incurred</v>
          </cell>
          <cell r="H125" t="str">
            <v>2100</v>
          </cell>
          <cell r="I125" t="str">
            <v>SDG&amp;E</v>
          </cell>
          <cell r="J125" t="str">
            <v>NSS</v>
          </cell>
          <cell r="K125" t="str">
            <v>2100-NSS</v>
          </cell>
          <cell r="L125" t="str">
            <v>CUSTOMER SERVICE</v>
          </cell>
          <cell r="M125" t="str">
            <v>CSOO</v>
          </cell>
          <cell r="N125" t="str">
            <v>N/A</v>
          </cell>
          <cell r="O125" t="str">
            <v>Advanced Metering Ops</v>
          </cell>
          <cell r="P125" t="str">
            <v>Bradley M. Baugh</v>
          </cell>
          <cell r="Q125">
            <v>7556</v>
          </cell>
          <cell r="R125">
            <v>579</v>
          </cell>
          <cell r="S125">
            <v>0</v>
          </cell>
          <cell r="T125">
            <v>8480</v>
          </cell>
          <cell r="U125">
            <v>500</v>
          </cell>
          <cell r="V125">
            <v>0</v>
          </cell>
          <cell r="W125">
            <v>8738</v>
          </cell>
          <cell r="X125">
            <v>681</v>
          </cell>
          <cell r="Y125">
            <v>0</v>
          </cell>
          <cell r="Z125">
            <v>8090</v>
          </cell>
          <cell r="AA125">
            <v>681</v>
          </cell>
          <cell r="AB125">
            <v>0</v>
          </cell>
          <cell r="AC125">
            <v>7802</v>
          </cell>
          <cell r="AD125">
            <v>598</v>
          </cell>
          <cell r="AE125">
            <v>0</v>
          </cell>
          <cell r="AF125">
            <v>94.8</v>
          </cell>
          <cell r="AG125">
            <v>103.8</v>
          </cell>
          <cell r="AH125">
            <v>105.3</v>
          </cell>
          <cell r="AI125">
            <v>100.4</v>
          </cell>
          <cell r="AJ125">
            <v>96.8</v>
          </cell>
        </row>
        <row r="126">
          <cell r="F126" t="str">
            <v>1OO001-000</v>
          </cell>
          <cell r="G126" t="str">
            <v>Incurred</v>
          </cell>
          <cell r="H126" t="str">
            <v>2100</v>
          </cell>
          <cell r="I126" t="str">
            <v>SDG&amp;E</v>
          </cell>
          <cell r="J126" t="str">
            <v>NSS</v>
          </cell>
          <cell r="K126" t="str">
            <v>2100-NSS</v>
          </cell>
          <cell r="L126" t="str">
            <v>CUSTOMER SERVICE</v>
          </cell>
          <cell r="M126" t="str">
            <v>CSOO</v>
          </cell>
          <cell r="N126" t="str">
            <v>N/A</v>
          </cell>
          <cell r="O126" t="str">
            <v>Meter Reading</v>
          </cell>
          <cell r="P126" t="str">
            <v>Bradley M. Baugh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</row>
        <row r="127">
          <cell r="F127" t="str">
            <v>1OO002-000</v>
          </cell>
          <cell r="G127" t="str">
            <v>Incurred</v>
          </cell>
          <cell r="H127" t="str">
            <v>2100</v>
          </cell>
          <cell r="I127" t="str">
            <v>SDG&amp;E</v>
          </cell>
          <cell r="J127" t="str">
            <v>NSS</v>
          </cell>
          <cell r="K127" t="str">
            <v>2100-NSS</v>
          </cell>
          <cell r="L127" t="str">
            <v>CUSTOMER SERVICE</v>
          </cell>
          <cell r="M127" t="str">
            <v>CSOO</v>
          </cell>
          <cell r="N127" t="str">
            <v>N/A</v>
          </cell>
          <cell r="O127" t="str">
            <v>Billing</v>
          </cell>
          <cell r="P127" t="str">
            <v>Bradley M. Baugh</v>
          </cell>
          <cell r="Q127">
            <v>4768</v>
          </cell>
          <cell r="R127">
            <v>305</v>
          </cell>
          <cell r="S127">
            <v>0</v>
          </cell>
          <cell r="T127">
            <v>4828</v>
          </cell>
          <cell r="U127">
            <v>308</v>
          </cell>
          <cell r="V127">
            <v>0</v>
          </cell>
          <cell r="W127">
            <v>5032</v>
          </cell>
          <cell r="X127">
            <v>316</v>
          </cell>
          <cell r="Y127">
            <v>0</v>
          </cell>
          <cell r="Z127">
            <v>5508</v>
          </cell>
          <cell r="AA127">
            <v>331</v>
          </cell>
          <cell r="AB127">
            <v>0</v>
          </cell>
          <cell r="AC127">
            <v>4900</v>
          </cell>
          <cell r="AD127">
            <v>310</v>
          </cell>
          <cell r="AE127">
            <v>0</v>
          </cell>
          <cell r="AF127">
            <v>69.8</v>
          </cell>
          <cell r="AG127">
            <v>70.8</v>
          </cell>
          <cell r="AH127">
            <v>73.8</v>
          </cell>
          <cell r="AI127">
            <v>79.8</v>
          </cell>
          <cell r="AJ127">
            <v>71</v>
          </cell>
        </row>
        <row r="128">
          <cell r="F128" t="str">
            <v>1OO003-000</v>
          </cell>
          <cell r="G128" t="str">
            <v>Incurred</v>
          </cell>
          <cell r="H128" t="str">
            <v>2100</v>
          </cell>
          <cell r="I128" t="str">
            <v>SDG&amp;E</v>
          </cell>
          <cell r="J128" t="str">
            <v>NSS</v>
          </cell>
          <cell r="K128" t="str">
            <v>2100-NSS</v>
          </cell>
          <cell r="L128" t="str">
            <v>CUSTOMER SERVICE</v>
          </cell>
          <cell r="M128" t="str">
            <v>CSOO</v>
          </cell>
          <cell r="N128" t="str">
            <v>N/A</v>
          </cell>
          <cell r="O128" t="str">
            <v>Credit &amp; Collections</v>
          </cell>
          <cell r="P128" t="str">
            <v>Bradley M. Baugh</v>
          </cell>
          <cell r="Q128">
            <v>2228</v>
          </cell>
          <cell r="R128">
            <v>481</v>
          </cell>
          <cell r="S128">
            <v>0</v>
          </cell>
          <cell r="T128">
            <v>2117</v>
          </cell>
          <cell r="U128">
            <v>539</v>
          </cell>
          <cell r="V128">
            <v>0</v>
          </cell>
          <cell r="W128">
            <v>2095</v>
          </cell>
          <cell r="X128">
            <v>565</v>
          </cell>
          <cell r="Y128">
            <v>0</v>
          </cell>
          <cell r="Z128">
            <v>2257</v>
          </cell>
          <cell r="AA128">
            <v>592</v>
          </cell>
          <cell r="AB128">
            <v>0</v>
          </cell>
          <cell r="AC128">
            <v>2257</v>
          </cell>
          <cell r="AD128">
            <v>592</v>
          </cell>
          <cell r="AE128">
            <v>0</v>
          </cell>
          <cell r="AF128">
            <v>36.1</v>
          </cell>
          <cell r="AG128">
            <v>34.1</v>
          </cell>
          <cell r="AH128">
            <v>33.799999999999997</v>
          </cell>
          <cell r="AI128">
            <v>36.299999999999997</v>
          </cell>
          <cell r="AJ128">
            <v>36.299999999999997</v>
          </cell>
        </row>
        <row r="129">
          <cell r="F129" t="str">
            <v>1OO004-000</v>
          </cell>
          <cell r="G129" t="str">
            <v>Incurred</v>
          </cell>
          <cell r="H129" t="str">
            <v>2100</v>
          </cell>
          <cell r="I129" t="str">
            <v>SDG&amp;E</v>
          </cell>
          <cell r="J129" t="str">
            <v>NSS</v>
          </cell>
          <cell r="K129" t="str">
            <v>2100-NSS</v>
          </cell>
          <cell r="L129" t="str">
            <v>CUSTOMER SERVICE</v>
          </cell>
          <cell r="M129" t="str">
            <v>CSOO</v>
          </cell>
          <cell r="N129" t="str">
            <v>N/A</v>
          </cell>
          <cell r="O129" t="str">
            <v>Remittance Processing</v>
          </cell>
          <cell r="P129" t="str">
            <v>Bradley M. Baugh</v>
          </cell>
          <cell r="Q129">
            <v>0</v>
          </cell>
          <cell r="R129">
            <v>887</v>
          </cell>
          <cell r="S129">
            <v>0</v>
          </cell>
          <cell r="T129">
            <v>0</v>
          </cell>
          <cell r="U129">
            <v>882</v>
          </cell>
          <cell r="V129">
            <v>3</v>
          </cell>
          <cell r="W129">
            <v>0</v>
          </cell>
          <cell r="X129">
            <v>876</v>
          </cell>
          <cell r="Y129">
            <v>7</v>
          </cell>
          <cell r="Z129">
            <v>0</v>
          </cell>
          <cell r="AA129">
            <v>865</v>
          </cell>
          <cell r="AB129">
            <v>10</v>
          </cell>
          <cell r="AC129">
            <v>0</v>
          </cell>
          <cell r="AD129">
            <v>865</v>
          </cell>
          <cell r="AE129">
            <v>10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</row>
        <row r="130">
          <cell r="F130" t="str">
            <v>1OO004-001</v>
          </cell>
          <cell r="G130" t="str">
            <v>Incurred</v>
          </cell>
          <cell r="H130" t="str">
            <v>2100</v>
          </cell>
          <cell r="I130" t="str">
            <v>SDG&amp;E</v>
          </cell>
          <cell r="J130" t="str">
            <v>NSS</v>
          </cell>
          <cell r="K130" t="str">
            <v>2100-NSS</v>
          </cell>
          <cell r="L130" t="str">
            <v>CUSTOMER SERVICE</v>
          </cell>
          <cell r="M130" t="str">
            <v>CSOO</v>
          </cell>
          <cell r="N130" t="str">
            <v>N/A</v>
          </cell>
          <cell r="O130" t="str">
            <v>Postage</v>
          </cell>
          <cell r="P130" t="str">
            <v>Bradley M. Baugh</v>
          </cell>
          <cell r="Q130">
            <v>0</v>
          </cell>
          <cell r="R130">
            <v>0</v>
          </cell>
          <cell r="S130">
            <v>4431</v>
          </cell>
          <cell r="T130">
            <v>0</v>
          </cell>
          <cell r="U130">
            <v>0</v>
          </cell>
          <cell r="V130">
            <v>4624</v>
          </cell>
          <cell r="W130">
            <v>0</v>
          </cell>
          <cell r="X130">
            <v>0</v>
          </cell>
          <cell r="Y130">
            <v>4519</v>
          </cell>
          <cell r="Z130">
            <v>0</v>
          </cell>
          <cell r="AA130">
            <v>0</v>
          </cell>
          <cell r="AB130">
            <v>4333</v>
          </cell>
          <cell r="AC130">
            <v>0</v>
          </cell>
          <cell r="AD130">
            <v>0</v>
          </cell>
          <cell r="AE130">
            <v>4333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F131" t="str">
            <v>1OO005-000</v>
          </cell>
          <cell r="G131" t="str">
            <v>Incurred</v>
          </cell>
          <cell r="H131" t="str">
            <v>2100</v>
          </cell>
          <cell r="I131" t="str">
            <v>SDG&amp;E</v>
          </cell>
          <cell r="J131" t="str">
            <v>NSS</v>
          </cell>
          <cell r="K131" t="str">
            <v>2100-NSS</v>
          </cell>
          <cell r="L131" t="str">
            <v>CUSTOMER SERVICE</v>
          </cell>
          <cell r="M131" t="str">
            <v>CSOO</v>
          </cell>
          <cell r="N131" t="str">
            <v>N/A</v>
          </cell>
          <cell r="O131" t="str">
            <v>Branch Offices</v>
          </cell>
          <cell r="P131" t="str">
            <v>Bradley M. Baugh</v>
          </cell>
          <cell r="Q131">
            <v>1503</v>
          </cell>
          <cell r="R131">
            <v>516</v>
          </cell>
          <cell r="S131">
            <v>0</v>
          </cell>
          <cell r="T131">
            <v>1300</v>
          </cell>
          <cell r="U131">
            <v>516</v>
          </cell>
          <cell r="V131">
            <v>0</v>
          </cell>
          <cell r="W131">
            <v>1218</v>
          </cell>
          <cell r="X131">
            <v>516</v>
          </cell>
          <cell r="Y131">
            <v>0</v>
          </cell>
          <cell r="Z131">
            <v>1218</v>
          </cell>
          <cell r="AA131">
            <v>516</v>
          </cell>
          <cell r="AB131">
            <v>0</v>
          </cell>
          <cell r="AC131">
            <v>1218</v>
          </cell>
          <cell r="AD131">
            <v>516</v>
          </cell>
          <cell r="AE131">
            <v>0</v>
          </cell>
          <cell r="AF131">
            <v>28.5</v>
          </cell>
          <cell r="AG131">
            <v>24.4</v>
          </cell>
          <cell r="AH131">
            <v>23</v>
          </cell>
          <cell r="AI131">
            <v>23</v>
          </cell>
          <cell r="AJ131">
            <v>23</v>
          </cell>
        </row>
        <row r="132">
          <cell r="F132" t="str">
            <v>1OO006-000</v>
          </cell>
          <cell r="G132" t="str">
            <v>Incurred</v>
          </cell>
          <cell r="H132" t="str">
            <v>2100</v>
          </cell>
          <cell r="I132" t="str">
            <v>SDG&amp;E</v>
          </cell>
          <cell r="J132" t="str">
            <v>NSS</v>
          </cell>
          <cell r="K132" t="str">
            <v>2100-NSS</v>
          </cell>
          <cell r="L132" t="str">
            <v>CUSTOMER SERVICE</v>
          </cell>
          <cell r="M132" t="str">
            <v>CSOO</v>
          </cell>
          <cell r="N132" t="str">
            <v>N/A</v>
          </cell>
          <cell r="O132" t="str">
            <v>CCC Operations</v>
          </cell>
          <cell r="P132" t="str">
            <v>Bradley M. Baugh</v>
          </cell>
          <cell r="Q132">
            <v>8804</v>
          </cell>
          <cell r="R132">
            <v>384</v>
          </cell>
          <cell r="S132">
            <v>0</v>
          </cell>
          <cell r="T132">
            <v>8348</v>
          </cell>
          <cell r="U132">
            <v>384</v>
          </cell>
          <cell r="V132">
            <v>0</v>
          </cell>
          <cell r="W132">
            <v>7957</v>
          </cell>
          <cell r="X132">
            <v>384</v>
          </cell>
          <cell r="Y132">
            <v>0</v>
          </cell>
          <cell r="Z132">
            <v>8429</v>
          </cell>
          <cell r="AA132">
            <v>384</v>
          </cell>
          <cell r="AB132">
            <v>0</v>
          </cell>
          <cell r="AC132">
            <v>8429</v>
          </cell>
          <cell r="AD132">
            <v>384</v>
          </cell>
          <cell r="AE132">
            <v>0</v>
          </cell>
          <cell r="AF132">
            <v>174</v>
          </cell>
          <cell r="AG132">
            <v>169.7</v>
          </cell>
          <cell r="AH132">
            <v>161</v>
          </cell>
          <cell r="AI132">
            <v>170.8</v>
          </cell>
          <cell r="AJ132">
            <v>170.8</v>
          </cell>
        </row>
        <row r="133">
          <cell r="F133" t="str">
            <v>1OO007-000</v>
          </cell>
          <cell r="G133" t="str">
            <v>Incurred</v>
          </cell>
          <cell r="H133" t="str">
            <v>2100</v>
          </cell>
          <cell r="I133" t="str">
            <v>SDG&amp;E</v>
          </cell>
          <cell r="J133" t="str">
            <v>NSS</v>
          </cell>
          <cell r="K133" t="str">
            <v>2100-NSS</v>
          </cell>
          <cell r="L133" t="str">
            <v>CUSTOMER SERVICE</v>
          </cell>
          <cell r="M133" t="str">
            <v>CSOO</v>
          </cell>
          <cell r="N133" t="str">
            <v>N/A</v>
          </cell>
          <cell r="O133" t="str">
            <v>CCC Support</v>
          </cell>
          <cell r="P133" t="str">
            <v>Bradley M. Baugh</v>
          </cell>
          <cell r="Q133">
            <v>1313</v>
          </cell>
          <cell r="R133">
            <v>1009</v>
          </cell>
          <cell r="S133">
            <v>0</v>
          </cell>
          <cell r="T133">
            <v>1313</v>
          </cell>
          <cell r="U133">
            <v>1060</v>
          </cell>
          <cell r="V133">
            <v>0</v>
          </cell>
          <cell r="W133">
            <v>1313</v>
          </cell>
          <cell r="X133">
            <v>1224</v>
          </cell>
          <cell r="Y133">
            <v>0</v>
          </cell>
          <cell r="Z133">
            <v>1313</v>
          </cell>
          <cell r="AA133">
            <v>1082</v>
          </cell>
          <cell r="AB133">
            <v>0</v>
          </cell>
          <cell r="AC133">
            <v>1313</v>
          </cell>
          <cell r="AD133">
            <v>1082</v>
          </cell>
          <cell r="AE133">
            <v>0</v>
          </cell>
          <cell r="AF133">
            <v>20.3</v>
          </cell>
          <cell r="AG133">
            <v>20.3</v>
          </cell>
          <cell r="AH133">
            <v>20.3</v>
          </cell>
          <cell r="AI133">
            <v>20.3</v>
          </cell>
          <cell r="AJ133">
            <v>20.3</v>
          </cell>
        </row>
        <row r="134">
          <cell r="F134" t="str">
            <v>1OO008-000</v>
          </cell>
          <cell r="G134" t="str">
            <v>Incurred</v>
          </cell>
          <cell r="H134" t="str">
            <v>2100</v>
          </cell>
          <cell r="I134" t="str">
            <v>SDG&amp;E</v>
          </cell>
          <cell r="J134" t="str">
            <v>NSS</v>
          </cell>
          <cell r="K134" t="str">
            <v>2100-NSS</v>
          </cell>
          <cell r="L134" t="str">
            <v>CUSTOMER SERVICE</v>
          </cell>
          <cell r="M134" t="str">
            <v>CSOO</v>
          </cell>
          <cell r="N134" t="str">
            <v>N/A</v>
          </cell>
          <cell r="O134" t="str">
            <v>Residential Customer Services</v>
          </cell>
          <cell r="P134" t="str">
            <v>Bradley M. Baugh</v>
          </cell>
          <cell r="Q134">
            <v>2578</v>
          </cell>
          <cell r="R134">
            <v>2997</v>
          </cell>
          <cell r="S134">
            <v>0</v>
          </cell>
          <cell r="T134">
            <v>2578</v>
          </cell>
          <cell r="U134">
            <v>2559</v>
          </cell>
          <cell r="V134">
            <v>0</v>
          </cell>
          <cell r="W134">
            <v>2578</v>
          </cell>
          <cell r="X134">
            <v>2684</v>
          </cell>
          <cell r="Y134">
            <v>0</v>
          </cell>
          <cell r="Z134">
            <v>2903</v>
          </cell>
          <cell r="AA134">
            <v>3703</v>
          </cell>
          <cell r="AB134">
            <v>0</v>
          </cell>
          <cell r="AC134">
            <v>2775</v>
          </cell>
          <cell r="AD134">
            <v>3225</v>
          </cell>
          <cell r="AE134">
            <v>0</v>
          </cell>
          <cell r="AF134">
            <v>25.1</v>
          </cell>
          <cell r="AG134">
            <v>25.1</v>
          </cell>
          <cell r="AH134">
            <v>25.1</v>
          </cell>
          <cell r="AI134">
            <v>28.6</v>
          </cell>
          <cell r="AJ134">
            <v>27.3</v>
          </cell>
        </row>
        <row r="135">
          <cell r="F135" t="str">
            <v>1OO009-000</v>
          </cell>
          <cell r="G135" t="str">
            <v>Incurred</v>
          </cell>
          <cell r="H135" t="str">
            <v>2100</v>
          </cell>
          <cell r="I135" t="str">
            <v>SDG&amp;E</v>
          </cell>
          <cell r="J135" t="str">
            <v>NSS</v>
          </cell>
          <cell r="K135" t="str">
            <v>2100-NSS</v>
          </cell>
          <cell r="L135" t="str">
            <v>CUSTOMER SERVICE</v>
          </cell>
          <cell r="M135" t="str">
            <v>CSOO</v>
          </cell>
          <cell r="N135" t="str">
            <v>N/A</v>
          </cell>
          <cell r="O135" t="str">
            <v>C&amp;I Services</v>
          </cell>
          <cell r="P135" t="str">
            <v>Bradley M. Baugh</v>
          </cell>
          <cell r="Q135">
            <v>4417</v>
          </cell>
          <cell r="R135">
            <v>887</v>
          </cell>
          <cell r="S135">
            <v>0</v>
          </cell>
          <cell r="T135">
            <v>4594</v>
          </cell>
          <cell r="U135">
            <v>887</v>
          </cell>
          <cell r="V135">
            <v>0</v>
          </cell>
          <cell r="W135">
            <v>4591</v>
          </cell>
          <cell r="X135">
            <v>887</v>
          </cell>
          <cell r="Y135">
            <v>0</v>
          </cell>
          <cell r="Z135">
            <v>4826</v>
          </cell>
          <cell r="AA135">
            <v>962</v>
          </cell>
          <cell r="AB135">
            <v>0</v>
          </cell>
          <cell r="AC135">
            <v>4580</v>
          </cell>
          <cell r="AD135">
            <v>920</v>
          </cell>
          <cell r="AE135">
            <v>0</v>
          </cell>
          <cell r="AF135">
            <v>52.2</v>
          </cell>
          <cell r="AG135">
            <v>54</v>
          </cell>
          <cell r="AH135">
            <v>54</v>
          </cell>
          <cell r="AI135">
            <v>56.5</v>
          </cell>
          <cell r="AJ135">
            <v>53.6</v>
          </cell>
        </row>
        <row r="136">
          <cell r="F136" t="str">
            <v>1OO010-000</v>
          </cell>
          <cell r="G136" t="str">
            <v>Incurred</v>
          </cell>
          <cell r="H136" t="str">
            <v>2100</v>
          </cell>
          <cell r="I136" t="str">
            <v>SDG&amp;E</v>
          </cell>
          <cell r="J136" t="str">
            <v>NSS</v>
          </cell>
          <cell r="K136" t="str">
            <v>2100-NSS</v>
          </cell>
          <cell r="L136" t="str">
            <v>CUSTOMER SERVICE</v>
          </cell>
          <cell r="M136" t="str">
            <v>CSOO</v>
          </cell>
          <cell r="N136" t="str">
            <v>N/A</v>
          </cell>
          <cell r="O136" t="str">
            <v>Communications  Research  &amp; Web</v>
          </cell>
          <cell r="P136" t="str">
            <v>Bradley M. Baugh</v>
          </cell>
          <cell r="Q136">
            <v>2204</v>
          </cell>
          <cell r="R136">
            <v>5736</v>
          </cell>
          <cell r="S136">
            <v>0</v>
          </cell>
          <cell r="T136">
            <v>2668</v>
          </cell>
          <cell r="U136">
            <v>7951</v>
          </cell>
          <cell r="V136">
            <v>0</v>
          </cell>
          <cell r="W136">
            <v>2768</v>
          </cell>
          <cell r="X136">
            <v>10396</v>
          </cell>
          <cell r="Y136">
            <v>0</v>
          </cell>
          <cell r="Z136">
            <v>3023</v>
          </cell>
          <cell r="AA136">
            <v>11264</v>
          </cell>
          <cell r="AB136">
            <v>0</v>
          </cell>
          <cell r="AC136">
            <v>3023</v>
          </cell>
          <cell r="AD136">
            <v>9477</v>
          </cell>
          <cell r="AE136">
            <v>0</v>
          </cell>
          <cell r="AF136">
            <v>23.9</v>
          </cell>
          <cell r="AG136">
            <v>28.9</v>
          </cell>
          <cell r="AH136">
            <v>29.9</v>
          </cell>
          <cell r="AI136">
            <v>32.9</v>
          </cell>
          <cell r="AJ136">
            <v>32.9</v>
          </cell>
        </row>
        <row r="137">
          <cell r="F137" t="str">
            <v>1OO011-000</v>
          </cell>
          <cell r="G137" t="str">
            <v>Incurred</v>
          </cell>
          <cell r="H137" t="str">
            <v>2100</v>
          </cell>
          <cell r="I137" t="str">
            <v>SDG&amp;E</v>
          </cell>
          <cell r="J137" t="str">
            <v>NSS</v>
          </cell>
          <cell r="K137" t="str">
            <v>2100-NSS</v>
          </cell>
          <cell r="L137" t="str">
            <v>CUSTOMER SERVICE</v>
          </cell>
          <cell r="M137" t="str">
            <v>CSOO</v>
          </cell>
          <cell r="N137" t="str">
            <v>N/A</v>
          </cell>
          <cell r="O137" t="str">
            <v>Customer Programs &amp; Projects</v>
          </cell>
          <cell r="P137" t="str">
            <v>Bradley M. Baugh</v>
          </cell>
          <cell r="Q137">
            <v>1419</v>
          </cell>
          <cell r="R137">
            <v>1303</v>
          </cell>
          <cell r="S137">
            <v>0</v>
          </cell>
          <cell r="T137">
            <v>1419</v>
          </cell>
          <cell r="U137">
            <v>1303</v>
          </cell>
          <cell r="V137">
            <v>0</v>
          </cell>
          <cell r="W137">
            <v>1722</v>
          </cell>
          <cell r="X137">
            <v>1303</v>
          </cell>
          <cell r="Y137">
            <v>5</v>
          </cell>
          <cell r="Z137">
            <v>1921</v>
          </cell>
          <cell r="AA137">
            <v>1518</v>
          </cell>
          <cell r="AB137">
            <v>5</v>
          </cell>
          <cell r="AC137">
            <v>1419</v>
          </cell>
          <cell r="AD137">
            <v>1435</v>
          </cell>
          <cell r="AE137">
            <v>0</v>
          </cell>
          <cell r="AF137">
            <v>16.399999999999999</v>
          </cell>
          <cell r="AG137">
            <v>16.399999999999999</v>
          </cell>
          <cell r="AH137">
            <v>19.399999999999999</v>
          </cell>
          <cell r="AI137">
            <v>21.6</v>
          </cell>
          <cell r="AJ137">
            <v>16</v>
          </cell>
        </row>
        <row r="138">
          <cell r="F138" t="str">
            <v>1OO012-000</v>
          </cell>
          <cell r="G138" t="str">
            <v>Incurred</v>
          </cell>
          <cell r="H138" t="str">
            <v>2100</v>
          </cell>
          <cell r="I138" t="str">
            <v>SDG&amp;E</v>
          </cell>
          <cell r="J138" t="str">
            <v>NSS</v>
          </cell>
          <cell r="K138" t="str">
            <v>2100-NSS</v>
          </cell>
          <cell r="L138" t="str">
            <v>CUSTOMER SERVICE</v>
          </cell>
          <cell r="M138" t="str">
            <v>CSOO</v>
          </cell>
          <cell r="N138" t="str">
            <v>N/A</v>
          </cell>
          <cell r="O138" t="str">
            <v>Other Office</v>
          </cell>
          <cell r="P138" t="str">
            <v>Bradley M. Baugh</v>
          </cell>
          <cell r="Q138">
            <v>588</v>
          </cell>
          <cell r="R138">
            <v>283</v>
          </cell>
          <cell r="S138">
            <v>0</v>
          </cell>
          <cell r="T138">
            <v>588</v>
          </cell>
          <cell r="U138">
            <v>283</v>
          </cell>
          <cell r="V138">
            <v>0</v>
          </cell>
          <cell r="W138">
            <v>588</v>
          </cell>
          <cell r="X138">
            <v>283</v>
          </cell>
          <cell r="Y138">
            <v>0</v>
          </cell>
          <cell r="Z138">
            <v>588</v>
          </cell>
          <cell r="AA138">
            <v>283</v>
          </cell>
          <cell r="AB138">
            <v>0</v>
          </cell>
          <cell r="AC138">
            <v>588</v>
          </cell>
          <cell r="AD138">
            <v>283</v>
          </cell>
          <cell r="AE138">
            <v>0</v>
          </cell>
          <cell r="AF138">
            <v>4.3</v>
          </cell>
          <cell r="AG138">
            <v>4.3</v>
          </cell>
          <cell r="AH138">
            <v>4.3</v>
          </cell>
          <cell r="AI138">
            <v>4.3</v>
          </cell>
          <cell r="AJ138">
            <v>4.3</v>
          </cell>
        </row>
        <row r="139">
          <cell r="F139" t="str">
            <v>1PB000-000</v>
          </cell>
          <cell r="G139" t="str">
            <v>Incurred</v>
          </cell>
          <cell r="H139" t="str">
            <v>2100</v>
          </cell>
          <cell r="I139" t="str">
            <v>SDG&amp;E</v>
          </cell>
          <cell r="J139" t="str">
            <v>NSS</v>
          </cell>
          <cell r="K139" t="str">
            <v>2100-NSS</v>
          </cell>
          <cell r="L139" t="str">
            <v>A&amp;G</v>
          </cell>
          <cell r="M139" t="str">
            <v>AGCP</v>
          </cell>
          <cell r="N139" t="str">
            <v>N/A</v>
          </cell>
          <cell r="O139" t="str">
            <v>HEALTH BENEFITS-MEDICAL</v>
          </cell>
          <cell r="P139" t="str">
            <v>Debbie S. Robinson</v>
          </cell>
          <cell r="Q139">
            <v>0</v>
          </cell>
          <cell r="R139">
            <v>47929</v>
          </cell>
          <cell r="S139">
            <v>0</v>
          </cell>
          <cell r="T139">
            <v>0</v>
          </cell>
          <cell r="U139">
            <v>0</v>
          </cell>
          <cell r="V139">
            <v>46815</v>
          </cell>
          <cell r="W139">
            <v>0</v>
          </cell>
          <cell r="X139">
            <v>0</v>
          </cell>
          <cell r="Y139">
            <v>46018</v>
          </cell>
          <cell r="Z139">
            <v>0</v>
          </cell>
          <cell r="AA139">
            <v>0</v>
          </cell>
          <cell r="AB139">
            <v>50179</v>
          </cell>
          <cell r="AC139">
            <v>0</v>
          </cell>
          <cell r="AD139">
            <v>0</v>
          </cell>
          <cell r="AE139">
            <v>49924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</row>
        <row r="140">
          <cell r="F140" t="str">
            <v>1PB000-001</v>
          </cell>
          <cell r="G140" t="str">
            <v>Incurred</v>
          </cell>
          <cell r="H140" t="str">
            <v>2100</v>
          </cell>
          <cell r="I140" t="str">
            <v>SDG&amp;E</v>
          </cell>
          <cell r="J140" t="str">
            <v>NSS</v>
          </cell>
          <cell r="K140" t="str">
            <v>2100-NSS</v>
          </cell>
          <cell r="L140" t="str">
            <v>A&amp;G</v>
          </cell>
          <cell r="M140" t="str">
            <v>AGCP</v>
          </cell>
          <cell r="N140" t="str">
            <v>N/A</v>
          </cell>
          <cell r="O140" t="str">
            <v>HEALTH BENEFITS-DENTAL</v>
          </cell>
          <cell r="P140" t="str">
            <v>Debbie S. Robinson</v>
          </cell>
          <cell r="Q140">
            <v>0</v>
          </cell>
          <cell r="R140">
            <v>3236</v>
          </cell>
          <cell r="S140">
            <v>0</v>
          </cell>
          <cell r="T140">
            <v>0</v>
          </cell>
          <cell r="U140">
            <v>0</v>
          </cell>
          <cell r="V140">
            <v>3915</v>
          </cell>
          <cell r="W140">
            <v>0</v>
          </cell>
          <cell r="X140">
            <v>0</v>
          </cell>
          <cell r="Y140">
            <v>3954</v>
          </cell>
          <cell r="Z140">
            <v>0</v>
          </cell>
          <cell r="AA140">
            <v>0</v>
          </cell>
          <cell r="AB140">
            <v>4094</v>
          </cell>
          <cell r="AC140">
            <v>0</v>
          </cell>
          <cell r="AD140">
            <v>0</v>
          </cell>
          <cell r="AE140">
            <v>3874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</row>
        <row r="141">
          <cell r="F141" t="str">
            <v>1PB000-002</v>
          </cell>
          <cell r="G141" t="str">
            <v>Incurred</v>
          </cell>
          <cell r="H141" t="str">
            <v>2100</v>
          </cell>
          <cell r="I141" t="str">
            <v>SDG&amp;E</v>
          </cell>
          <cell r="J141" t="str">
            <v>NSS</v>
          </cell>
          <cell r="K141" t="str">
            <v>2100-NSS</v>
          </cell>
          <cell r="L141" t="str">
            <v>A&amp;G</v>
          </cell>
          <cell r="M141" t="str">
            <v>AGCP</v>
          </cell>
          <cell r="N141" t="str">
            <v>N/A</v>
          </cell>
          <cell r="O141" t="str">
            <v>HEALTH BENEFITS - VISION</v>
          </cell>
          <cell r="P141" t="str">
            <v>Debbie S. Robinson</v>
          </cell>
          <cell r="Q141">
            <v>0</v>
          </cell>
          <cell r="R141">
            <v>322</v>
          </cell>
          <cell r="S141">
            <v>0</v>
          </cell>
          <cell r="T141">
            <v>0</v>
          </cell>
          <cell r="U141">
            <v>0</v>
          </cell>
          <cell r="V141">
            <v>322</v>
          </cell>
          <cell r="W141">
            <v>0</v>
          </cell>
          <cell r="X141">
            <v>0</v>
          </cell>
          <cell r="Y141">
            <v>338</v>
          </cell>
          <cell r="Z141">
            <v>0</v>
          </cell>
          <cell r="AA141">
            <v>0</v>
          </cell>
          <cell r="AB141">
            <v>350</v>
          </cell>
          <cell r="AC141">
            <v>0</v>
          </cell>
          <cell r="AD141">
            <v>0</v>
          </cell>
          <cell r="AE141">
            <v>330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</row>
        <row r="142">
          <cell r="F142" t="str">
            <v>1PB000-003</v>
          </cell>
          <cell r="G142" t="str">
            <v>Incurred</v>
          </cell>
          <cell r="H142" t="str">
            <v>2100</v>
          </cell>
          <cell r="I142" t="str">
            <v>SDG&amp;E</v>
          </cell>
          <cell r="J142" t="str">
            <v>NSS</v>
          </cell>
          <cell r="K142" t="str">
            <v>2100-NSS</v>
          </cell>
          <cell r="L142" t="str">
            <v>A&amp;G</v>
          </cell>
          <cell r="M142" t="str">
            <v>AGCP</v>
          </cell>
          <cell r="N142" t="str">
            <v>N/A</v>
          </cell>
          <cell r="O142" t="str">
            <v>HEALTH BENEFITS-WELLNESS</v>
          </cell>
          <cell r="P142" t="str">
            <v>Debbie S. Robinson</v>
          </cell>
          <cell r="Q142">
            <v>0</v>
          </cell>
          <cell r="R142">
            <v>535</v>
          </cell>
          <cell r="S142">
            <v>0</v>
          </cell>
          <cell r="T142">
            <v>0</v>
          </cell>
          <cell r="U142">
            <v>0</v>
          </cell>
          <cell r="V142">
            <v>1551</v>
          </cell>
          <cell r="W142">
            <v>0</v>
          </cell>
          <cell r="X142">
            <v>0</v>
          </cell>
          <cell r="Y142">
            <v>1113</v>
          </cell>
          <cell r="Z142">
            <v>0</v>
          </cell>
          <cell r="AA142">
            <v>0</v>
          </cell>
          <cell r="AB142">
            <v>1169</v>
          </cell>
          <cell r="AC142">
            <v>0</v>
          </cell>
          <cell r="AD142">
            <v>0</v>
          </cell>
          <cell r="AE142">
            <v>771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</row>
        <row r="143">
          <cell r="F143" t="str">
            <v>1PB000-004</v>
          </cell>
          <cell r="G143" t="str">
            <v>Incurred</v>
          </cell>
          <cell r="H143" t="str">
            <v>2100</v>
          </cell>
          <cell r="I143" t="str">
            <v>SDG&amp;E</v>
          </cell>
          <cell r="J143" t="str">
            <v>NSS</v>
          </cell>
          <cell r="K143" t="str">
            <v>2100-NSS</v>
          </cell>
          <cell r="L143" t="str">
            <v>A&amp;G</v>
          </cell>
          <cell r="M143" t="str">
            <v>AGCP</v>
          </cell>
          <cell r="N143" t="str">
            <v>N/A</v>
          </cell>
          <cell r="O143" t="str">
            <v>HEALTH BENEFITS-EMPLOYEE ASSISTANCE PROGRAM (EAP)</v>
          </cell>
          <cell r="P143" t="str">
            <v>Debbie S. Robinson</v>
          </cell>
          <cell r="Q143">
            <v>0</v>
          </cell>
          <cell r="R143">
            <v>322</v>
          </cell>
          <cell r="S143">
            <v>0</v>
          </cell>
          <cell r="T143">
            <v>0</v>
          </cell>
          <cell r="U143">
            <v>0</v>
          </cell>
          <cell r="V143">
            <v>311</v>
          </cell>
          <cell r="W143">
            <v>0</v>
          </cell>
          <cell r="X143">
            <v>0</v>
          </cell>
          <cell r="Y143">
            <v>323</v>
          </cell>
          <cell r="Z143">
            <v>0</v>
          </cell>
          <cell r="AA143">
            <v>0</v>
          </cell>
          <cell r="AB143">
            <v>335</v>
          </cell>
          <cell r="AC143">
            <v>0</v>
          </cell>
          <cell r="AD143">
            <v>0</v>
          </cell>
          <cell r="AE143">
            <v>326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</row>
        <row r="144">
          <cell r="F144" t="str">
            <v>1PB000-005</v>
          </cell>
          <cell r="G144" t="str">
            <v>Incurred</v>
          </cell>
          <cell r="H144" t="str">
            <v>2100</v>
          </cell>
          <cell r="I144" t="str">
            <v>SDG&amp;E</v>
          </cell>
          <cell r="J144" t="str">
            <v>NSS</v>
          </cell>
          <cell r="K144" t="str">
            <v>2100-NSS</v>
          </cell>
          <cell r="L144" t="str">
            <v>A&amp;G</v>
          </cell>
          <cell r="M144" t="str">
            <v>AGCP</v>
          </cell>
          <cell r="N144" t="str">
            <v>N/A</v>
          </cell>
          <cell r="O144" t="str">
            <v>HEALTH BENEFITS-MENTAL HEALTH</v>
          </cell>
          <cell r="P144" t="str">
            <v>Debbie S. Robinson</v>
          </cell>
          <cell r="Q144">
            <v>0</v>
          </cell>
          <cell r="R144">
            <v>1198</v>
          </cell>
          <cell r="S144">
            <v>0</v>
          </cell>
          <cell r="T144">
            <v>0</v>
          </cell>
          <cell r="U144">
            <v>0</v>
          </cell>
          <cell r="V144">
            <v>1310</v>
          </cell>
          <cell r="W144">
            <v>0</v>
          </cell>
          <cell r="X144">
            <v>0</v>
          </cell>
          <cell r="Y144">
            <v>1449</v>
          </cell>
          <cell r="Z144">
            <v>0</v>
          </cell>
          <cell r="AA144">
            <v>0</v>
          </cell>
          <cell r="AB144">
            <v>1579</v>
          </cell>
          <cell r="AC144">
            <v>0</v>
          </cell>
          <cell r="AD144">
            <v>0</v>
          </cell>
          <cell r="AE144">
            <v>1385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</row>
        <row r="145">
          <cell r="F145" t="str">
            <v>1PB000-006</v>
          </cell>
          <cell r="G145" t="str">
            <v>Incurred</v>
          </cell>
          <cell r="H145" t="str">
            <v>2100</v>
          </cell>
          <cell r="I145" t="str">
            <v>SDG&amp;E</v>
          </cell>
          <cell r="J145" t="str">
            <v>NSS</v>
          </cell>
          <cell r="K145" t="str">
            <v>2100-NSS</v>
          </cell>
          <cell r="L145" t="str">
            <v>A&amp;G</v>
          </cell>
          <cell r="M145" t="str">
            <v>AGCP</v>
          </cell>
          <cell r="N145" t="str">
            <v>N/A</v>
          </cell>
          <cell r="O145" t="str">
            <v>WELFARE BENEFITS-LIFE INSURANCE</v>
          </cell>
          <cell r="P145" t="str">
            <v>Debbie S. Robinson</v>
          </cell>
          <cell r="Q145">
            <v>0</v>
          </cell>
          <cell r="R145">
            <v>746</v>
          </cell>
          <cell r="S145">
            <v>0</v>
          </cell>
          <cell r="T145">
            <v>0</v>
          </cell>
          <cell r="U145">
            <v>0</v>
          </cell>
          <cell r="V145">
            <v>733</v>
          </cell>
          <cell r="W145">
            <v>0</v>
          </cell>
          <cell r="X145">
            <v>0</v>
          </cell>
          <cell r="Y145">
            <v>761</v>
          </cell>
          <cell r="Z145">
            <v>0</v>
          </cell>
          <cell r="AA145">
            <v>0</v>
          </cell>
          <cell r="AB145">
            <v>790</v>
          </cell>
          <cell r="AC145">
            <v>0</v>
          </cell>
          <cell r="AD145">
            <v>0</v>
          </cell>
          <cell r="AE145">
            <v>800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</row>
        <row r="146">
          <cell r="F146" t="str">
            <v>1PB000-007</v>
          </cell>
          <cell r="G146" t="str">
            <v>Incurred</v>
          </cell>
          <cell r="H146" t="str">
            <v>2100</v>
          </cell>
          <cell r="I146" t="str">
            <v>SDG&amp;E</v>
          </cell>
          <cell r="J146" t="str">
            <v>NSS</v>
          </cell>
          <cell r="K146" t="str">
            <v>2100-NSS</v>
          </cell>
          <cell r="L146" t="str">
            <v>A&amp;G</v>
          </cell>
          <cell r="M146" t="str">
            <v>AGCP</v>
          </cell>
          <cell r="N146" t="str">
            <v>N/A</v>
          </cell>
          <cell r="O146" t="str">
            <v>WELFARE BENEFITS-AD&amp;D INSURANCE</v>
          </cell>
          <cell r="P146" t="str">
            <v>Debbie S. Robinson</v>
          </cell>
          <cell r="Q146">
            <v>0</v>
          </cell>
          <cell r="R146">
            <v>90</v>
          </cell>
          <cell r="S146">
            <v>0</v>
          </cell>
          <cell r="T146">
            <v>0</v>
          </cell>
          <cell r="U146">
            <v>0</v>
          </cell>
          <cell r="V146">
            <v>86</v>
          </cell>
          <cell r="W146">
            <v>0</v>
          </cell>
          <cell r="X146">
            <v>0</v>
          </cell>
          <cell r="Y146">
            <v>89</v>
          </cell>
          <cell r="Z146">
            <v>0</v>
          </cell>
          <cell r="AA146">
            <v>0</v>
          </cell>
          <cell r="AB146">
            <v>93</v>
          </cell>
          <cell r="AC146">
            <v>0</v>
          </cell>
          <cell r="AD146">
            <v>0</v>
          </cell>
          <cell r="AE146">
            <v>83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</row>
        <row r="147">
          <cell r="F147" t="str">
            <v>1PB000-008</v>
          </cell>
          <cell r="G147" t="str">
            <v>Incurred</v>
          </cell>
          <cell r="H147" t="str">
            <v>2100</v>
          </cell>
          <cell r="I147" t="str">
            <v>SDG&amp;E</v>
          </cell>
          <cell r="J147" t="str">
            <v>NSS</v>
          </cell>
          <cell r="K147" t="str">
            <v>2100-NSS</v>
          </cell>
          <cell r="L147" t="str">
            <v>A&amp;G</v>
          </cell>
          <cell r="M147" t="str">
            <v>AGCP</v>
          </cell>
          <cell r="N147" t="str">
            <v>N/A</v>
          </cell>
          <cell r="O147" t="str">
            <v>WELFARE BENEFITS-BUSINESS TRAVEL INSURANCE</v>
          </cell>
          <cell r="P147" t="str">
            <v>Debbie S. Robinson</v>
          </cell>
          <cell r="Q147">
            <v>0</v>
          </cell>
          <cell r="R147">
            <v>24</v>
          </cell>
          <cell r="S147">
            <v>0</v>
          </cell>
          <cell r="T147">
            <v>0</v>
          </cell>
          <cell r="U147">
            <v>0</v>
          </cell>
          <cell r="V147">
            <v>24</v>
          </cell>
          <cell r="W147">
            <v>0</v>
          </cell>
          <cell r="X147">
            <v>0</v>
          </cell>
          <cell r="Y147">
            <v>24</v>
          </cell>
          <cell r="Z147">
            <v>0</v>
          </cell>
          <cell r="AA147">
            <v>0</v>
          </cell>
          <cell r="AB147">
            <v>24</v>
          </cell>
          <cell r="AC147">
            <v>0</v>
          </cell>
          <cell r="AD147">
            <v>0</v>
          </cell>
          <cell r="AE147">
            <v>24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</row>
        <row r="148">
          <cell r="F148" t="str">
            <v>1PB000-011</v>
          </cell>
          <cell r="G148" t="str">
            <v>Incurred</v>
          </cell>
          <cell r="H148" t="str">
            <v>2100</v>
          </cell>
          <cell r="I148" t="str">
            <v>SDG&amp;E</v>
          </cell>
          <cell r="J148" t="str">
            <v>NSS</v>
          </cell>
          <cell r="K148" t="str">
            <v>2100-NSS</v>
          </cell>
          <cell r="L148" t="str">
            <v>A&amp;G</v>
          </cell>
          <cell r="M148" t="str">
            <v>AGCP</v>
          </cell>
          <cell r="N148" t="str">
            <v>N/A</v>
          </cell>
          <cell r="O148" t="str">
            <v>RETIREMENT BENEFITS-SUPPLEMENTAL PENSION</v>
          </cell>
          <cell r="P148" t="str">
            <v>Debbie S. Robinson</v>
          </cell>
          <cell r="Q148">
            <v>0</v>
          </cell>
          <cell r="R148">
            <v>5466</v>
          </cell>
          <cell r="S148">
            <v>0</v>
          </cell>
          <cell r="T148">
            <v>0</v>
          </cell>
          <cell r="U148">
            <v>0</v>
          </cell>
          <cell r="V148">
            <v>5400</v>
          </cell>
          <cell r="W148">
            <v>0</v>
          </cell>
          <cell r="X148">
            <v>0</v>
          </cell>
          <cell r="Y148">
            <v>3470</v>
          </cell>
          <cell r="Z148">
            <v>0</v>
          </cell>
          <cell r="AA148">
            <v>0</v>
          </cell>
          <cell r="AB148">
            <v>3360</v>
          </cell>
          <cell r="AC148">
            <v>0</v>
          </cell>
          <cell r="AD148">
            <v>0</v>
          </cell>
          <cell r="AE148">
            <v>1626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</row>
        <row r="149">
          <cell r="F149" t="str">
            <v>1PB000-014</v>
          </cell>
          <cell r="G149" t="str">
            <v>Incurred</v>
          </cell>
          <cell r="H149" t="str">
            <v>2100</v>
          </cell>
          <cell r="I149" t="str">
            <v>SDG&amp;E</v>
          </cell>
          <cell r="J149" t="str">
            <v>NSS</v>
          </cell>
          <cell r="K149" t="str">
            <v>2100-NSS</v>
          </cell>
          <cell r="L149" t="str">
            <v>A&amp;G</v>
          </cell>
          <cell r="M149" t="str">
            <v>AGCP</v>
          </cell>
          <cell r="N149" t="str">
            <v>N/A</v>
          </cell>
          <cell r="O149" t="str">
            <v>RETIREMENT BENEFITS-RETIREMENT SAVINGS PLAN</v>
          </cell>
          <cell r="P149" t="str">
            <v>Debbie S. Robinson</v>
          </cell>
          <cell r="Q149">
            <v>0</v>
          </cell>
          <cell r="R149">
            <v>12250</v>
          </cell>
          <cell r="S149">
            <v>0</v>
          </cell>
          <cell r="T149">
            <v>0</v>
          </cell>
          <cell r="U149">
            <v>0</v>
          </cell>
          <cell r="V149">
            <v>13254</v>
          </cell>
          <cell r="W149">
            <v>0</v>
          </cell>
          <cell r="X149">
            <v>0</v>
          </cell>
          <cell r="Y149">
            <v>13766</v>
          </cell>
          <cell r="Z149">
            <v>0</v>
          </cell>
          <cell r="AA149">
            <v>0</v>
          </cell>
          <cell r="AB149">
            <v>14287</v>
          </cell>
          <cell r="AC149">
            <v>0</v>
          </cell>
          <cell r="AD149">
            <v>0</v>
          </cell>
          <cell r="AE149">
            <v>13829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</row>
        <row r="150">
          <cell r="F150" t="str">
            <v>1PB000-015</v>
          </cell>
          <cell r="G150" t="str">
            <v>Incurred</v>
          </cell>
          <cell r="H150" t="str">
            <v>2100</v>
          </cell>
          <cell r="I150" t="str">
            <v>SDG&amp;E</v>
          </cell>
          <cell r="J150" t="str">
            <v>NSS</v>
          </cell>
          <cell r="K150" t="str">
            <v>2100-NSS</v>
          </cell>
          <cell r="L150" t="str">
            <v>A&amp;G</v>
          </cell>
          <cell r="M150" t="str">
            <v>AGCP</v>
          </cell>
          <cell r="N150" t="str">
            <v>N/A</v>
          </cell>
          <cell r="O150" t="str">
            <v>OTHER BENEFIT PROGRAMS-BENEFITS ADMIN FEES</v>
          </cell>
          <cell r="P150" t="str">
            <v>Debbie S. Robinson</v>
          </cell>
          <cell r="Q150">
            <v>0</v>
          </cell>
          <cell r="R150">
            <v>894</v>
          </cell>
          <cell r="S150">
            <v>0</v>
          </cell>
          <cell r="T150">
            <v>0</v>
          </cell>
          <cell r="U150">
            <v>0</v>
          </cell>
          <cell r="V150">
            <v>1143</v>
          </cell>
          <cell r="W150">
            <v>0</v>
          </cell>
          <cell r="X150">
            <v>0</v>
          </cell>
          <cell r="Y150">
            <v>982</v>
          </cell>
          <cell r="Z150">
            <v>0</v>
          </cell>
          <cell r="AA150">
            <v>0</v>
          </cell>
          <cell r="AB150">
            <v>1005</v>
          </cell>
          <cell r="AC150">
            <v>0</v>
          </cell>
          <cell r="AD150">
            <v>0</v>
          </cell>
          <cell r="AE150">
            <v>1005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</row>
        <row r="151">
          <cell r="F151" t="str">
            <v>1PB000-016</v>
          </cell>
          <cell r="G151" t="str">
            <v>Incurred</v>
          </cell>
          <cell r="H151" t="str">
            <v>2100</v>
          </cell>
          <cell r="I151" t="str">
            <v>SDG&amp;E</v>
          </cell>
          <cell r="J151" t="str">
            <v>NSS</v>
          </cell>
          <cell r="K151" t="str">
            <v>2100-NSS</v>
          </cell>
          <cell r="L151" t="str">
            <v>A&amp;G</v>
          </cell>
          <cell r="M151" t="str">
            <v>AGCP</v>
          </cell>
          <cell r="N151" t="str">
            <v>N/A</v>
          </cell>
          <cell r="O151" t="str">
            <v>OTHER BENEFIT PROGRAMS-EDUCATIONAL ASSISTANCE</v>
          </cell>
          <cell r="P151" t="str">
            <v>Debbie S. Robinson</v>
          </cell>
          <cell r="Q151">
            <v>0</v>
          </cell>
          <cell r="R151">
            <v>462</v>
          </cell>
          <cell r="S151">
            <v>0</v>
          </cell>
          <cell r="T151">
            <v>0</v>
          </cell>
          <cell r="U151">
            <v>0</v>
          </cell>
          <cell r="V151">
            <v>495</v>
          </cell>
          <cell r="W151">
            <v>0</v>
          </cell>
          <cell r="X151">
            <v>0</v>
          </cell>
          <cell r="Y151">
            <v>514</v>
          </cell>
          <cell r="Z151">
            <v>0</v>
          </cell>
          <cell r="AA151">
            <v>0</v>
          </cell>
          <cell r="AB151">
            <v>536</v>
          </cell>
          <cell r="AC151">
            <v>0</v>
          </cell>
          <cell r="AD151">
            <v>0</v>
          </cell>
          <cell r="AE151">
            <v>536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</row>
        <row r="152">
          <cell r="F152" t="str">
            <v>1PB000-017</v>
          </cell>
          <cell r="G152" t="str">
            <v>Incurred</v>
          </cell>
          <cell r="H152" t="str">
            <v>2100</v>
          </cell>
          <cell r="I152" t="str">
            <v>SDG&amp;E</v>
          </cell>
          <cell r="J152" t="str">
            <v>NSS</v>
          </cell>
          <cell r="K152" t="str">
            <v>2100-NSS</v>
          </cell>
          <cell r="L152" t="str">
            <v>A&amp;G</v>
          </cell>
          <cell r="M152" t="str">
            <v>AGCP</v>
          </cell>
          <cell r="N152" t="str">
            <v>N/A</v>
          </cell>
          <cell r="O152" t="str">
            <v>OTHER BENEFIT PROGRAMS-EMERGENCY CHILDCARE</v>
          </cell>
          <cell r="P152" t="str">
            <v>Debbie S. Robinson</v>
          </cell>
          <cell r="Q152">
            <v>0</v>
          </cell>
          <cell r="R152">
            <v>141</v>
          </cell>
          <cell r="S152">
            <v>0</v>
          </cell>
          <cell r="T152">
            <v>0</v>
          </cell>
          <cell r="U152">
            <v>0</v>
          </cell>
          <cell r="V152">
            <v>121</v>
          </cell>
          <cell r="W152">
            <v>0</v>
          </cell>
          <cell r="X152">
            <v>0</v>
          </cell>
          <cell r="Y152">
            <v>127</v>
          </cell>
          <cell r="Z152">
            <v>0</v>
          </cell>
          <cell r="AA152">
            <v>0</v>
          </cell>
          <cell r="AB152">
            <v>133</v>
          </cell>
          <cell r="AC152">
            <v>0</v>
          </cell>
          <cell r="AD152">
            <v>0</v>
          </cell>
          <cell r="AE152">
            <v>133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</row>
        <row r="153">
          <cell r="F153" t="str">
            <v>1PB000-018</v>
          </cell>
          <cell r="G153" t="str">
            <v>Incurred</v>
          </cell>
          <cell r="H153" t="str">
            <v>2100</v>
          </cell>
          <cell r="I153" t="str">
            <v>SDG&amp;E</v>
          </cell>
          <cell r="J153" t="str">
            <v>NSS</v>
          </cell>
          <cell r="K153" t="str">
            <v>2100-NSS</v>
          </cell>
          <cell r="L153" t="str">
            <v>A&amp;G</v>
          </cell>
          <cell r="M153" t="str">
            <v>AGCP</v>
          </cell>
          <cell r="N153" t="str">
            <v>N/A</v>
          </cell>
          <cell r="O153" t="str">
            <v>COMPENSATION-EMPLOYEE RECOGNITION PROGRAM</v>
          </cell>
          <cell r="P153" t="str">
            <v>Debbie S. Robinson</v>
          </cell>
          <cell r="Q153">
            <v>0</v>
          </cell>
          <cell r="R153">
            <v>121</v>
          </cell>
          <cell r="S153">
            <v>0</v>
          </cell>
          <cell r="T153">
            <v>0</v>
          </cell>
          <cell r="U153">
            <v>0</v>
          </cell>
          <cell r="V153">
            <v>358</v>
          </cell>
          <cell r="W153">
            <v>0</v>
          </cell>
          <cell r="X153">
            <v>0</v>
          </cell>
          <cell r="Y153">
            <v>362</v>
          </cell>
          <cell r="Z153">
            <v>0</v>
          </cell>
          <cell r="AA153">
            <v>0</v>
          </cell>
          <cell r="AB153">
            <v>366</v>
          </cell>
          <cell r="AC153">
            <v>0</v>
          </cell>
          <cell r="AD153">
            <v>0</v>
          </cell>
          <cell r="AE153">
            <v>366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</row>
        <row r="154">
          <cell r="F154" t="str">
            <v>1PB000-019</v>
          </cell>
          <cell r="G154" t="str">
            <v>Incurred</v>
          </cell>
          <cell r="H154" t="str">
            <v>2100</v>
          </cell>
          <cell r="I154" t="str">
            <v>SDG&amp;E</v>
          </cell>
          <cell r="J154" t="str">
            <v>NSS</v>
          </cell>
          <cell r="K154" t="str">
            <v>2100-NSS</v>
          </cell>
          <cell r="L154" t="str">
            <v>A&amp;G</v>
          </cell>
          <cell r="M154" t="str">
            <v>AGCP</v>
          </cell>
          <cell r="N154" t="str">
            <v>N/A</v>
          </cell>
          <cell r="O154" t="str">
            <v>OTHER BENEFIT PROGRAMS-MASS TRANSIT INCENTIVE</v>
          </cell>
          <cell r="P154" t="str">
            <v>Debbie S. Robinson</v>
          </cell>
          <cell r="Q154">
            <v>0</v>
          </cell>
          <cell r="R154">
            <v>62</v>
          </cell>
          <cell r="S154">
            <v>0</v>
          </cell>
          <cell r="T154">
            <v>0</v>
          </cell>
          <cell r="U154">
            <v>0</v>
          </cell>
          <cell r="V154">
            <v>57</v>
          </cell>
          <cell r="W154">
            <v>0</v>
          </cell>
          <cell r="X154">
            <v>0</v>
          </cell>
          <cell r="Y154">
            <v>57</v>
          </cell>
          <cell r="Z154">
            <v>0</v>
          </cell>
          <cell r="AA154">
            <v>0</v>
          </cell>
          <cell r="AB154">
            <v>58</v>
          </cell>
          <cell r="AC154">
            <v>0</v>
          </cell>
          <cell r="AD154">
            <v>0</v>
          </cell>
          <cell r="AE154">
            <v>58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</row>
        <row r="155">
          <cell r="F155" t="str">
            <v>1PB000-020</v>
          </cell>
          <cell r="G155" t="str">
            <v>Incurred</v>
          </cell>
          <cell r="H155" t="str">
            <v>2100</v>
          </cell>
          <cell r="I155" t="str">
            <v>SDG&amp;E</v>
          </cell>
          <cell r="J155" t="str">
            <v>NSS</v>
          </cell>
          <cell r="K155" t="str">
            <v>2100-NSS</v>
          </cell>
          <cell r="L155" t="str">
            <v>A&amp;G</v>
          </cell>
          <cell r="M155" t="str">
            <v>AGCP</v>
          </cell>
          <cell r="N155" t="str">
            <v>N/A</v>
          </cell>
          <cell r="O155" t="str">
            <v>OTHER BENEFIT PROGRAMS-RETIREMENT ACTIVITIES</v>
          </cell>
          <cell r="P155" t="str">
            <v>Debbie S. Robinson</v>
          </cell>
          <cell r="Q155">
            <v>0</v>
          </cell>
          <cell r="R155">
            <v>108</v>
          </cell>
          <cell r="S155">
            <v>0</v>
          </cell>
          <cell r="T155">
            <v>0</v>
          </cell>
          <cell r="U155">
            <v>0</v>
          </cell>
          <cell r="V155">
            <v>111</v>
          </cell>
          <cell r="W155">
            <v>0</v>
          </cell>
          <cell r="X155">
            <v>0</v>
          </cell>
          <cell r="Y155">
            <v>114</v>
          </cell>
          <cell r="Z155">
            <v>0</v>
          </cell>
          <cell r="AA155">
            <v>0</v>
          </cell>
          <cell r="AB155">
            <v>117</v>
          </cell>
          <cell r="AC155">
            <v>0</v>
          </cell>
          <cell r="AD155">
            <v>0</v>
          </cell>
          <cell r="AE155">
            <v>117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</row>
        <row r="156">
          <cell r="F156" t="str">
            <v>1PB000-021</v>
          </cell>
          <cell r="G156" t="str">
            <v>Incurred</v>
          </cell>
          <cell r="H156" t="str">
            <v>2100</v>
          </cell>
          <cell r="I156" t="str">
            <v>SDG&amp;E</v>
          </cell>
          <cell r="J156" t="str">
            <v>NSS</v>
          </cell>
          <cell r="K156" t="str">
            <v>2100-NSS</v>
          </cell>
          <cell r="L156" t="str">
            <v>A&amp;G</v>
          </cell>
          <cell r="M156" t="str">
            <v>AGCP</v>
          </cell>
          <cell r="N156" t="str">
            <v>N/A</v>
          </cell>
          <cell r="O156" t="str">
            <v>OTHER BENEFIT PROGRAMS-SERVICE RECOGNITION</v>
          </cell>
          <cell r="P156" t="str">
            <v>Debbie S. Robinson</v>
          </cell>
          <cell r="Q156">
            <v>0</v>
          </cell>
          <cell r="R156">
            <v>118</v>
          </cell>
          <cell r="S156">
            <v>0</v>
          </cell>
          <cell r="T156">
            <v>0</v>
          </cell>
          <cell r="U156">
            <v>0</v>
          </cell>
          <cell r="V156">
            <v>107</v>
          </cell>
          <cell r="W156">
            <v>0</v>
          </cell>
          <cell r="X156">
            <v>0</v>
          </cell>
          <cell r="Y156">
            <v>120</v>
          </cell>
          <cell r="Z156">
            <v>0</v>
          </cell>
          <cell r="AA156">
            <v>0</v>
          </cell>
          <cell r="AB156">
            <v>133</v>
          </cell>
          <cell r="AC156">
            <v>0</v>
          </cell>
          <cell r="AD156">
            <v>0</v>
          </cell>
          <cell r="AE156">
            <v>133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</row>
        <row r="157">
          <cell r="F157" t="str">
            <v>1PB000-023</v>
          </cell>
          <cell r="G157" t="str">
            <v>Incurred</v>
          </cell>
          <cell r="H157" t="str">
            <v>2100</v>
          </cell>
          <cell r="I157" t="str">
            <v>SDG&amp;E</v>
          </cell>
          <cell r="J157" t="str">
            <v>NSS</v>
          </cell>
          <cell r="K157" t="str">
            <v>2100-NSS</v>
          </cell>
          <cell r="L157" t="str">
            <v>A&amp;G</v>
          </cell>
          <cell r="M157" t="str">
            <v>AGCP</v>
          </cell>
          <cell r="N157" t="str">
            <v>N/A</v>
          </cell>
          <cell r="O157" t="str">
            <v>RETIREMENT BENEFITS-NON-QUALIFIED RETIREMENT SAVINGS PLAN</v>
          </cell>
          <cell r="P157" t="str">
            <v>Debbie S. Robinson</v>
          </cell>
          <cell r="Q157">
            <v>0</v>
          </cell>
          <cell r="R157">
            <v>252</v>
          </cell>
          <cell r="S157">
            <v>0</v>
          </cell>
          <cell r="T157">
            <v>0</v>
          </cell>
          <cell r="U157">
            <v>0</v>
          </cell>
          <cell r="V157">
            <v>259</v>
          </cell>
          <cell r="W157">
            <v>0</v>
          </cell>
          <cell r="X157">
            <v>0</v>
          </cell>
          <cell r="Y157">
            <v>267</v>
          </cell>
          <cell r="Z157">
            <v>0</v>
          </cell>
          <cell r="AA157">
            <v>0</v>
          </cell>
          <cell r="AB157">
            <v>273</v>
          </cell>
          <cell r="AC157">
            <v>0</v>
          </cell>
          <cell r="AD157">
            <v>0</v>
          </cell>
          <cell r="AE157">
            <v>137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</row>
        <row r="158">
          <cell r="F158" t="str">
            <v>1PN000-000</v>
          </cell>
          <cell r="G158" t="str">
            <v>Incurred</v>
          </cell>
          <cell r="H158" t="str">
            <v>2100</v>
          </cell>
          <cell r="I158" t="str">
            <v>SDG&amp;E</v>
          </cell>
          <cell r="J158" t="str">
            <v>NSS</v>
          </cell>
          <cell r="K158" t="str">
            <v>2100-NSS</v>
          </cell>
          <cell r="L158" t="str">
            <v>A&amp;G</v>
          </cell>
          <cell r="M158" t="str">
            <v>AGPN</v>
          </cell>
          <cell r="N158" t="str">
            <v>N/A</v>
          </cell>
          <cell r="O158" t="str">
            <v>EMPLOYEE PENSION</v>
          </cell>
          <cell r="P158" t="str">
            <v>David I. Sarkaria</v>
          </cell>
          <cell r="Q158">
            <v>0</v>
          </cell>
          <cell r="R158">
            <v>46779</v>
          </cell>
          <cell r="S158">
            <v>0</v>
          </cell>
          <cell r="T158">
            <v>0</v>
          </cell>
          <cell r="U158">
            <v>0</v>
          </cell>
          <cell r="V158">
            <v>48660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</row>
        <row r="159">
          <cell r="F159" t="str">
            <v>1PN000-001</v>
          </cell>
          <cell r="G159" t="str">
            <v>Incurred</v>
          </cell>
          <cell r="H159" t="str">
            <v>2100</v>
          </cell>
          <cell r="I159" t="str">
            <v>SDG&amp;E</v>
          </cell>
          <cell r="J159" t="str">
            <v>NSS</v>
          </cell>
          <cell r="K159" t="str">
            <v>2100-NSS</v>
          </cell>
          <cell r="L159" t="str">
            <v>A&amp;G</v>
          </cell>
          <cell r="M159" t="str">
            <v>AGPN</v>
          </cell>
          <cell r="N159" t="str">
            <v>N/A</v>
          </cell>
          <cell r="O159" t="str">
            <v>EMPLOYEE PENSION-PBOP</v>
          </cell>
          <cell r="P159" t="str">
            <v>David I. Sarkaria</v>
          </cell>
          <cell r="Q159">
            <v>0</v>
          </cell>
          <cell r="R159">
            <v>14193</v>
          </cell>
          <cell r="S159">
            <v>0</v>
          </cell>
          <cell r="T159">
            <v>0</v>
          </cell>
          <cell r="U159">
            <v>0</v>
          </cell>
          <cell r="V159">
            <v>11024</v>
          </cell>
          <cell r="W159">
            <v>0</v>
          </cell>
          <cell r="X159">
            <v>0</v>
          </cell>
          <cell r="Y159">
            <v>8972</v>
          </cell>
          <cell r="Z159">
            <v>0</v>
          </cell>
          <cell r="AA159">
            <v>0</v>
          </cell>
          <cell r="AB159">
            <v>9550</v>
          </cell>
          <cell r="AC159">
            <v>0</v>
          </cell>
          <cell r="AD159">
            <v>0</v>
          </cell>
          <cell r="AE159">
            <v>9550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</row>
        <row r="160">
          <cell r="F160" t="str">
            <v>1RE001-000</v>
          </cell>
          <cell r="G160" t="str">
            <v>Incurred</v>
          </cell>
          <cell r="H160" t="str">
            <v>2100</v>
          </cell>
          <cell r="I160" t="str">
            <v>SDG&amp;E</v>
          </cell>
          <cell r="J160" t="str">
            <v>NSS</v>
          </cell>
          <cell r="K160" t="str">
            <v>2100-NSS</v>
          </cell>
          <cell r="L160" t="str">
            <v>ENVIRONMENTAL SAFETY &amp; FACILITY</v>
          </cell>
          <cell r="M160" t="str">
            <v>ESRE</v>
          </cell>
          <cell r="N160" t="str">
            <v>N/A</v>
          </cell>
          <cell r="O160" t="str">
            <v>SDGE Facility Operations</v>
          </cell>
          <cell r="P160" t="str">
            <v>James C. Seifert</v>
          </cell>
          <cell r="Q160">
            <v>937</v>
          </cell>
          <cell r="R160">
            <v>4625</v>
          </cell>
          <cell r="S160">
            <v>0</v>
          </cell>
          <cell r="T160">
            <v>1117</v>
          </cell>
          <cell r="U160">
            <v>4665</v>
          </cell>
          <cell r="V160">
            <v>0</v>
          </cell>
          <cell r="W160">
            <v>1117</v>
          </cell>
          <cell r="X160">
            <v>4665</v>
          </cell>
          <cell r="Y160">
            <v>0</v>
          </cell>
          <cell r="Z160">
            <v>1117</v>
          </cell>
          <cell r="AA160">
            <v>4665</v>
          </cell>
          <cell r="AB160">
            <v>0</v>
          </cell>
          <cell r="AC160">
            <v>1117</v>
          </cell>
          <cell r="AD160">
            <v>4665</v>
          </cell>
          <cell r="AE160">
            <v>0</v>
          </cell>
          <cell r="AF160">
            <v>12</v>
          </cell>
          <cell r="AG160">
            <v>12.5</v>
          </cell>
          <cell r="AH160">
            <v>12.5</v>
          </cell>
          <cell r="AI160">
            <v>12.5</v>
          </cell>
          <cell r="AJ160">
            <v>12.5</v>
          </cell>
        </row>
        <row r="161">
          <cell r="F161" t="str">
            <v>1RE002-000</v>
          </cell>
          <cell r="G161" t="str">
            <v>Incurred</v>
          </cell>
          <cell r="H161" t="str">
            <v>2100</v>
          </cell>
          <cell r="I161" t="str">
            <v>SDG&amp;E</v>
          </cell>
          <cell r="J161" t="str">
            <v>NSS</v>
          </cell>
          <cell r="K161" t="str">
            <v>2100-NSS</v>
          </cell>
          <cell r="L161" t="str">
            <v>ENVIRONMENTAL SAFETY &amp; FACILITY</v>
          </cell>
          <cell r="M161" t="str">
            <v>ESRE</v>
          </cell>
          <cell r="N161" t="str">
            <v>N/A</v>
          </cell>
          <cell r="O161" t="str">
            <v>Land Services</v>
          </cell>
          <cell r="P161" t="str">
            <v>James C. Seifert</v>
          </cell>
          <cell r="Q161">
            <v>203</v>
          </cell>
          <cell r="R161">
            <v>318</v>
          </cell>
          <cell r="S161">
            <v>0</v>
          </cell>
          <cell r="T161">
            <v>268</v>
          </cell>
          <cell r="U161">
            <v>340</v>
          </cell>
          <cell r="V161">
            <v>0</v>
          </cell>
          <cell r="W161">
            <v>268</v>
          </cell>
          <cell r="X161">
            <v>340</v>
          </cell>
          <cell r="Y161">
            <v>0</v>
          </cell>
          <cell r="Z161">
            <v>268</v>
          </cell>
          <cell r="AA161">
            <v>340</v>
          </cell>
          <cell r="AB161">
            <v>0</v>
          </cell>
          <cell r="AC161">
            <v>268</v>
          </cell>
          <cell r="AD161">
            <v>340</v>
          </cell>
          <cell r="AE161">
            <v>0</v>
          </cell>
          <cell r="AF161">
            <v>2</v>
          </cell>
          <cell r="AG161">
            <v>2.8</v>
          </cell>
          <cell r="AH161">
            <v>2.8</v>
          </cell>
          <cell r="AI161">
            <v>2.8</v>
          </cell>
          <cell r="AJ161">
            <v>2.8</v>
          </cell>
        </row>
        <row r="162">
          <cell r="F162" t="str">
            <v>1RE003-000</v>
          </cell>
          <cell r="G162" t="str">
            <v>Incurred</v>
          </cell>
          <cell r="H162" t="str">
            <v>2100</v>
          </cell>
          <cell r="I162" t="str">
            <v>SDG&amp;E</v>
          </cell>
          <cell r="J162" t="str">
            <v>NSS</v>
          </cell>
          <cell r="K162" t="str">
            <v>2100-NSS</v>
          </cell>
          <cell r="L162" t="str">
            <v>ENVIRONMENTAL SAFETY &amp; FACILITY</v>
          </cell>
          <cell r="M162" t="str">
            <v>ESRE</v>
          </cell>
          <cell r="N162" t="str">
            <v>N/A</v>
          </cell>
          <cell r="O162" t="str">
            <v>SDGE Rents</v>
          </cell>
          <cell r="P162" t="str">
            <v>James C. Seifert</v>
          </cell>
          <cell r="Q162">
            <v>0</v>
          </cell>
          <cell r="R162">
            <v>0</v>
          </cell>
          <cell r="S162">
            <v>14127</v>
          </cell>
          <cell r="T162">
            <v>0</v>
          </cell>
          <cell r="U162">
            <v>0</v>
          </cell>
          <cell r="V162">
            <v>15981</v>
          </cell>
          <cell r="W162">
            <v>0</v>
          </cell>
          <cell r="X162">
            <v>0</v>
          </cell>
          <cell r="Y162">
            <v>17098</v>
          </cell>
          <cell r="Z162">
            <v>0</v>
          </cell>
          <cell r="AA162">
            <v>0</v>
          </cell>
          <cell r="AB162">
            <v>17631</v>
          </cell>
          <cell r="AC162">
            <v>0</v>
          </cell>
          <cell r="AD162">
            <v>0</v>
          </cell>
          <cell r="AE162">
            <v>17000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</row>
        <row r="163">
          <cell r="F163" t="str">
            <v>1SE000-000</v>
          </cell>
          <cell r="G163" t="str">
            <v>Incurred</v>
          </cell>
          <cell r="H163" t="str">
            <v>2100</v>
          </cell>
          <cell r="I163" t="str">
            <v>SDG&amp;E</v>
          </cell>
          <cell r="J163" t="str">
            <v>NSS</v>
          </cell>
          <cell r="K163" t="str">
            <v>2100-NSS</v>
          </cell>
          <cell r="L163" t="str">
            <v>A&amp;G</v>
          </cell>
          <cell r="M163" t="str">
            <v>SEAG</v>
          </cell>
          <cell r="N163" t="str">
            <v>N/A</v>
          </cell>
          <cell r="O163" t="str">
            <v>SECC A&amp;G SALARIES - F920.1</v>
          </cell>
          <cell r="P163" t="str">
            <v>Peter R. Wall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</row>
        <row r="164">
          <cell r="F164" t="str">
            <v>1SE000-001</v>
          </cell>
          <cell r="G164" t="str">
            <v>Incurred</v>
          </cell>
          <cell r="H164" t="str">
            <v>2100</v>
          </cell>
          <cell r="I164" t="str">
            <v>SDG&amp;E</v>
          </cell>
          <cell r="J164" t="str">
            <v>NSS</v>
          </cell>
          <cell r="K164" t="str">
            <v>2100-NSS</v>
          </cell>
          <cell r="L164" t="str">
            <v>A&amp;G</v>
          </cell>
          <cell r="M164" t="str">
            <v>SEAG</v>
          </cell>
          <cell r="N164" t="str">
            <v>N/A</v>
          </cell>
          <cell r="O164" t="str">
            <v>SECC OUTSIDE SERVICES EMPLOYES - F923.1</v>
          </cell>
          <cell r="P164" t="str">
            <v>Peter R. Wall</v>
          </cell>
          <cell r="Q164">
            <v>0</v>
          </cell>
          <cell r="R164">
            <v>0</v>
          </cell>
          <cell r="S164">
            <v>66053</v>
          </cell>
          <cell r="T164">
            <v>0</v>
          </cell>
          <cell r="U164">
            <v>0</v>
          </cell>
          <cell r="V164">
            <v>53870</v>
          </cell>
          <cell r="W164">
            <v>0</v>
          </cell>
          <cell r="X164">
            <v>0</v>
          </cell>
          <cell r="Y164">
            <v>58219</v>
          </cell>
          <cell r="Z164">
            <v>0</v>
          </cell>
          <cell r="AA164">
            <v>0</v>
          </cell>
          <cell r="AB164">
            <v>61905</v>
          </cell>
          <cell r="AC164">
            <v>0</v>
          </cell>
          <cell r="AD164">
            <v>0</v>
          </cell>
          <cell r="AE164">
            <v>58564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</row>
        <row r="165">
          <cell r="F165" t="str">
            <v>1SE000-002</v>
          </cell>
          <cell r="G165" t="str">
            <v>Incurred</v>
          </cell>
          <cell r="H165" t="str">
            <v>2100</v>
          </cell>
          <cell r="I165" t="str">
            <v>SDG&amp;E</v>
          </cell>
          <cell r="J165" t="str">
            <v>NSS</v>
          </cell>
          <cell r="K165" t="str">
            <v>2100-NSS</v>
          </cell>
          <cell r="L165" t="str">
            <v>A&amp;G</v>
          </cell>
          <cell r="M165" t="str">
            <v>SEAG</v>
          </cell>
          <cell r="N165" t="str">
            <v>N/A</v>
          </cell>
          <cell r="O165" t="str">
            <v>SECC DERPRECIATION ROR - F923.4</v>
          </cell>
          <cell r="P165" t="str">
            <v>Peter R. Wall</v>
          </cell>
          <cell r="Q165">
            <v>0</v>
          </cell>
          <cell r="R165">
            <v>0</v>
          </cell>
          <cell r="S165">
            <v>2370</v>
          </cell>
          <cell r="T165">
            <v>0</v>
          </cell>
          <cell r="U165">
            <v>0</v>
          </cell>
          <cell r="V165">
            <v>2328</v>
          </cell>
          <cell r="W165">
            <v>0</v>
          </cell>
          <cell r="X165">
            <v>0</v>
          </cell>
          <cell r="Y165">
            <v>2501</v>
          </cell>
          <cell r="Z165">
            <v>0</v>
          </cell>
          <cell r="AA165">
            <v>0</v>
          </cell>
          <cell r="AB165">
            <v>2744</v>
          </cell>
          <cell r="AC165">
            <v>0</v>
          </cell>
          <cell r="AD165">
            <v>0</v>
          </cell>
          <cell r="AE165">
            <v>2744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</row>
        <row r="166">
          <cell r="F166" t="str">
            <v>1SN000-000</v>
          </cell>
          <cell r="G166" t="str">
            <v>Incurred</v>
          </cell>
          <cell r="H166" t="str">
            <v>2100</v>
          </cell>
          <cell r="I166" t="str">
            <v>SDG&amp;E</v>
          </cell>
          <cell r="J166" t="str">
            <v>NSS</v>
          </cell>
          <cell r="K166" t="str">
            <v>2100-NSS</v>
          </cell>
          <cell r="L166" t="str">
            <v>A&amp;G</v>
          </cell>
          <cell r="M166" t="str">
            <v>SEIN</v>
          </cell>
          <cell r="N166" t="str">
            <v>N/A</v>
          </cell>
          <cell r="O166" t="str">
            <v>SECC PROPERTY INSURANCE NON-NUCLEAR - 924.0</v>
          </cell>
          <cell r="P166" t="str">
            <v>Katherine Carbon</v>
          </cell>
          <cell r="Q166">
            <v>0</v>
          </cell>
          <cell r="R166">
            <v>0</v>
          </cell>
          <cell r="S166">
            <v>7573</v>
          </cell>
          <cell r="T166">
            <v>0</v>
          </cell>
          <cell r="U166">
            <v>0</v>
          </cell>
          <cell r="V166">
            <v>7707</v>
          </cell>
          <cell r="W166">
            <v>0</v>
          </cell>
          <cell r="X166">
            <v>0</v>
          </cell>
          <cell r="Y166">
            <v>7847</v>
          </cell>
          <cell r="Z166">
            <v>0</v>
          </cell>
          <cell r="AA166">
            <v>0</v>
          </cell>
          <cell r="AB166">
            <v>8103</v>
          </cell>
          <cell r="AC166">
            <v>0</v>
          </cell>
          <cell r="AD166">
            <v>0</v>
          </cell>
          <cell r="AE166">
            <v>8103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</row>
        <row r="167">
          <cell r="F167" t="str">
            <v>1SN000-001</v>
          </cell>
          <cell r="G167" t="str">
            <v>Incurred</v>
          </cell>
          <cell r="H167" t="str">
            <v>2100</v>
          </cell>
          <cell r="I167" t="str">
            <v>SDG&amp;E</v>
          </cell>
          <cell r="J167" t="str">
            <v>NSS</v>
          </cell>
          <cell r="K167" t="str">
            <v>2100-NSS</v>
          </cell>
          <cell r="L167" t="str">
            <v>A&amp;G</v>
          </cell>
          <cell r="M167" t="str">
            <v>SEIN</v>
          </cell>
          <cell r="N167" t="str">
            <v>N/A</v>
          </cell>
          <cell r="O167" t="str">
            <v>SECC PROPERTY INSURANCE NUCLEAR - 924.1</v>
          </cell>
          <cell r="P167" t="str">
            <v>Katherine Carbon</v>
          </cell>
          <cell r="Q167">
            <v>0</v>
          </cell>
          <cell r="R167">
            <v>0</v>
          </cell>
          <cell r="S167">
            <v>1190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</row>
        <row r="168">
          <cell r="F168" t="str">
            <v>1SN000-002</v>
          </cell>
          <cell r="G168" t="str">
            <v>Incurred</v>
          </cell>
          <cell r="H168" t="str">
            <v>2100</v>
          </cell>
          <cell r="I168" t="str">
            <v>SDG&amp;E</v>
          </cell>
          <cell r="J168" t="str">
            <v>NSS</v>
          </cell>
          <cell r="K168" t="str">
            <v>2100-NSS</v>
          </cell>
          <cell r="L168" t="str">
            <v>A&amp;G</v>
          </cell>
          <cell r="M168" t="str">
            <v>SEIN</v>
          </cell>
          <cell r="N168" t="str">
            <v>N/A</v>
          </cell>
          <cell r="O168" t="str">
            <v xml:space="preserve">SECC EXCESS LIABILITY INSURANCE  PLPD - F925.0 </v>
          </cell>
          <cell r="P168" t="str">
            <v>Katherine Carbon</v>
          </cell>
          <cell r="Q168">
            <v>0</v>
          </cell>
          <cell r="R168">
            <v>0</v>
          </cell>
          <cell r="S168">
            <v>9043</v>
          </cell>
          <cell r="T168">
            <v>0</v>
          </cell>
          <cell r="U168">
            <v>0</v>
          </cell>
          <cell r="V168">
            <v>9232</v>
          </cell>
          <cell r="W168">
            <v>0</v>
          </cell>
          <cell r="X168">
            <v>0</v>
          </cell>
          <cell r="Y168">
            <v>9944</v>
          </cell>
          <cell r="Z168">
            <v>0</v>
          </cell>
          <cell r="AA168">
            <v>0</v>
          </cell>
          <cell r="AB168">
            <v>10602</v>
          </cell>
          <cell r="AC168">
            <v>0</v>
          </cell>
          <cell r="AD168">
            <v>0</v>
          </cell>
          <cell r="AE168">
            <v>10602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</row>
        <row r="169">
          <cell r="F169" t="str">
            <v>1SN000-003</v>
          </cell>
          <cell r="G169" t="str">
            <v>Incurred</v>
          </cell>
          <cell r="H169" t="str">
            <v>2100</v>
          </cell>
          <cell r="I169" t="str">
            <v>SDG&amp;E</v>
          </cell>
          <cell r="J169" t="str">
            <v>NSS</v>
          </cell>
          <cell r="K169" t="str">
            <v>2100-NSS</v>
          </cell>
          <cell r="L169" t="str">
            <v>A&amp;G</v>
          </cell>
          <cell r="M169" t="str">
            <v>SEIN</v>
          </cell>
          <cell r="N169" t="str">
            <v>N/A</v>
          </cell>
          <cell r="O169" t="str">
            <v>EXCESS WORKERS COMPENSATION INSURANCE - F925.1</v>
          </cell>
          <cell r="P169" t="str">
            <v>Katherine Carbon</v>
          </cell>
          <cell r="Q169">
            <v>0</v>
          </cell>
          <cell r="R169">
            <v>0</v>
          </cell>
          <cell r="S169">
            <v>1086</v>
          </cell>
          <cell r="T169">
            <v>0</v>
          </cell>
          <cell r="U169">
            <v>0</v>
          </cell>
          <cell r="V169">
            <v>1108</v>
          </cell>
          <cell r="W169">
            <v>0</v>
          </cell>
          <cell r="X169">
            <v>0</v>
          </cell>
          <cell r="Y169">
            <v>1164</v>
          </cell>
          <cell r="Z169">
            <v>0</v>
          </cell>
          <cell r="AA169">
            <v>0</v>
          </cell>
          <cell r="AB169">
            <v>1222</v>
          </cell>
          <cell r="AC169">
            <v>0</v>
          </cell>
          <cell r="AD169">
            <v>0</v>
          </cell>
          <cell r="AE169">
            <v>1222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</row>
        <row r="170">
          <cell r="F170" t="str">
            <v>1SN000-004</v>
          </cell>
          <cell r="G170" t="str">
            <v>Incurred</v>
          </cell>
          <cell r="H170" t="str">
            <v>2100</v>
          </cell>
          <cell r="I170" t="str">
            <v>SDG&amp;E</v>
          </cell>
          <cell r="J170" t="str">
            <v>NSS</v>
          </cell>
          <cell r="K170" t="str">
            <v>2100-NSS</v>
          </cell>
          <cell r="L170" t="str">
            <v>A&amp;G</v>
          </cell>
          <cell r="M170" t="str">
            <v>SEIN</v>
          </cell>
          <cell r="N170" t="str">
            <v>N/A</v>
          </cell>
          <cell r="O170" t="str">
            <v>SECC OTHER LIABILITY INSURANCE  NON-NUCLEAR - F925.3</v>
          </cell>
          <cell r="P170" t="str">
            <v>Katherine Carbon</v>
          </cell>
          <cell r="Q170">
            <v>0</v>
          </cell>
          <cell r="R170">
            <v>0</v>
          </cell>
          <cell r="S170">
            <v>1218</v>
          </cell>
          <cell r="T170">
            <v>0</v>
          </cell>
          <cell r="U170">
            <v>0</v>
          </cell>
          <cell r="V170">
            <v>1449</v>
          </cell>
          <cell r="W170">
            <v>0</v>
          </cell>
          <cell r="X170">
            <v>0</v>
          </cell>
          <cell r="Y170">
            <v>1552</v>
          </cell>
          <cell r="Z170">
            <v>0</v>
          </cell>
          <cell r="AA170">
            <v>0</v>
          </cell>
          <cell r="AB170">
            <v>1646</v>
          </cell>
          <cell r="AC170">
            <v>0</v>
          </cell>
          <cell r="AD170">
            <v>0</v>
          </cell>
          <cell r="AE170">
            <v>1646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</row>
        <row r="171">
          <cell r="F171" t="str">
            <v>1SN000-005</v>
          </cell>
          <cell r="G171" t="str">
            <v>Incurred</v>
          </cell>
          <cell r="H171" t="str">
            <v>2100</v>
          </cell>
          <cell r="I171" t="str">
            <v>SDG&amp;E</v>
          </cell>
          <cell r="J171" t="str">
            <v>NSS</v>
          </cell>
          <cell r="K171" t="str">
            <v>2100-NSS</v>
          </cell>
          <cell r="L171" t="str">
            <v>A&amp;G</v>
          </cell>
          <cell r="M171" t="str">
            <v>SEIN</v>
          </cell>
          <cell r="N171" t="str">
            <v>N/A</v>
          </cell>
          <cell r="O171" t="str">
            <v>SECC OTHER LIABILITY INSURANCE NUCLEAR - F925.4</v>
          </cell>
          <cell r="P171" t="str">
            <v>Katherine Carbon</v>
          </cell>
          <cell r="Q171">
            <v>0</v>
          </cell>
          <cell r="R171">
            <v>0</v>
          </cell>
          <cell r="S171">
            <v>1264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</row>
        <row r="172">
          <cell r="F172" t="str">
            <v>1SN000-006</v>
          </cell>
          <cell r="G172" t="str">
            <v>Incurred</v>
          </cell>
          <cell r="H172" t="str">
            <v>2100</v>
          </cell>
          <cell r="I172" t="str">
            <v>SDG&amp;E</v>
          </cell>
          <cell r="J172" t="str">
            <v>NSS</v>
          </cell>
          <cell r="K172" t="str">
            <v>2100-NSS</v>
          </cell>
          <cell r="L172" t="str">
            <v>A&amp;G</v>
          </cell>
          <cell r="M172" t="str">
            <v>SEIN</v>
          </cell>
          <cell r="N172" t="str">
            <v>N/A</v>
          </cell>
          <cell r="O172" t="str">
            <v>SECC EXCESS LIABILITY INSURANCE  PLPD - F184.8 Wildfire</v>
          </cell>
          <cell r="P172" t="str">
            <v>Katherine Carbon</v>
          </cell>
          <cell r="Q172">
            <v>0</v>
          </cell>
          <cell r="R172">
            <v>0</v>
          </cell>
          <cell r="S172">
            <v>85146</v>
          </cell>
          <cell r="T172">
            <v>0</v>
          </cell>
          <cell r="U172">
            <v>0</v>
          </cell>
          <cell r="V172">
            <v>86777</v>
          </cell>
          <cell r="W172">
            <v>0</v>
          </cell>
          <cell r="X172">
            <v>0</v>
          </cell>
          <cell r="Y172">
            <v>88335</v>
          </cell>
          <cell r="Z172">
            <v>0</v>
          </cell>
          <cell r="AA172">
            <v>0</v>
          </cell>
          <cell r="AB172">
            <v>89939</v>
          </cell>
          <cell r="AC172">
            <v>0</v>
          </cell>
          <cell r="AD172">
            <v>0</v>
          </cell>
          <cell r="AE172">
            <v>88427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</row>
        <row r="173">
          <cell r="F173" t="str">
            <v>1SS001-000</v>
          </cell>
          <cell r="G173" t="str">
            <v>Incurred</v>
          </cell>
          <cell r="H173" t="str">
            <v>2100</v>
          </cell>
          <cell r="I173" t="str">
            <v>SDG&amp;E</v>
          </cell>
          <cell r="J173" t="str">
            <v>NSS</v>
          </cell>
          <cell r="K173" t="str">
            <v>2100-NSS</v>
          </cell>
          <cell r="L173" t="str">
            <v>SUPPLY MGMT &amp; FLEET</v>
          </cell>
          <cell r="M173" t="str">
            <v>SMSS</v>
          </cell>
          <cell r="N173" t="str">
            <v>N/A</v>
          </cell>
          <cell r="O173" t="str">
            <v>Logistics Shops South - Pool Warehousing</v>
          </cell>
          <cell r="P173" t="str">
            <v>Sydney L. Furbush</v>
          </cell>
          <cell r="Q173">
            <v>3818</v>
          </cell>
          <cell r="R173">
            <v>76</v>
          </cell>
          <cell r="S173">
            <v>0</v>
          </cell>
          <cell r="T173">
            <v>3947</v>
          </cell>
          <cell r="U173">
            <v>131</v>
          </cell>
          <cell r="V173">
            <v>0</v>
          </cell>
          <cell r="W173">
            <v>3947</v>
          </cell>
          <cell r="X173">
            <v>131</v>
          </cell>
          <cell r="Y173">
            <v>0</v>
          </cell>
          <cell r="Z173">
            <v>3947</v>
          </cell>
          <cell r="AA173">
            <v>131</v>
          </cell>
          <cell r="AB173">
            <v>0</v>
          </cell>
          <cell r="AC173">
            <v>3947</v>
          </cell>
          <cell r="AD173">
            <v>131</v>
          </cell>
          <cell r="AE173">
            <v>0</v>
          </cell>
          <cell r="AF173">
            <v>50.4</v>
          </cell>
          <cell r="AG173">
            <v>53.5</v>
          </cell>
          <cell r="AH173">
            <v>53.5</v>
          </cell>
          <cell r="AI173">
            <v>53.5</v>
          </cell>
          <cell r="AJ173">
            <v>53.5</v>
          </cell>
        </row>
        <row r="174">
          <cell r="F174" t="str">
            <v>1SS002-000</v>
          </cell>
          <cell r="G174" t="str">
            <v>Incurred</v>
          </cell>
          <cell r="H174" t="str">
            <v>2100</v>
          </cell>
          <cell r="I174" t="str">
            <v>SDG&amp;E</v>
          </cell>
          <cell r="J174" t="str">
            <v>NSS</v>
          </cell>
          <cell r="K174" t="str">
            <v>2100-NSS</v>
          </cell>
          <cell r="L174" t="str">
            <v>SUPPLY MGMT &amp; FLEET</v>
          </cell>
          <cell r="M174" t="str">
            <v>SMSS</v>
          </cell>
          <cell r="N174" t="str">
            <v>N/A</v>
          </cell>
          <cell r="O174" t="str">
            <v>Logistics Shops South-Pool - Shop Order</v>
          </cell>
          <cell r="P174" t="str">
            <v>Sydney L. Furbush</v>
          </cell>
          <cell r="Q174">
            <v>507</v>
          </cell>
          <cell r="R174">
            <v>191</v>
          </cell>
          <cell r="S174">
            <v>0</v>
          </cell>
          <cell r="T174">
            <v>500</v>
          </cell>
          <cell r="U174">
            <v>228</v>
          </cell>
          <cell r="V174">
            <v>0</v>
          </cell>
          <cell r="W174">
            <v>500</v>
          </cell>
          <cell r="X174">
            <v>228</v>
          </cell>
          <cell r="Y174">
            <v>0</v>
          </cell>
          <cell r="Z174">
            <v>500</v>
          </cell>
          <cell r="AA174">
            <v>228</v>
          </cell>
          <cell r="AB174">
            <v>0</v>
          </cell>
          <cell r="AC174">
            <v>500</v>
          </cell>
          <cell r="AD174">
            <v>228</v>
          </cell>
          <cell r="AE174">
            <v>0</v>
          </cell>
          <cell r="AF174">
            <v>7.1</v>
          </cell>
          <cell r="AG174">
            <v>6.6</v>
          </cell>
          <cell r="AH174">
            <v>6.6</v>
          </cell>
          <cell r="AI174">
            <v>6.6</v>
          </cell>
          <cell r="AJ174">
            <v>6.6</v>
          </cell>
        </row>
        <row r="175">
          <cell r="F175" t="str">
            <v>1SS003-000</v>
          </cell>
          <cell r="G175" t="str">
            <v>Incurred</v>
          </cell>
          <cell r="H175" t="str">
            <v>2100</v>
          </cell>
          <cell r="I175" t="str">
            <v>SDG&amp;E</v>
          </cell>
          <cell r="J175" t="str">
            <v>NSS</v>
          </cell>
          <cell r="K175" t="str">
            <v>2100-NSS</v>
          </cell>
          <cell r="L175" t="str">
            <v>SUPPLY MGMT &amp; FLEET</v>
          </cell>
          <cell r="M175" t="str">
            <v>SMSS</v>
          </cell>
          <cell r="N175" t="str">
            <v>N/A</v>
          </cell>
          <cell r="O175" t="str">
            <v>Office Services</v>
          </cell>
          <cell r="P175" t="str">
            <v>Sydney L. Furbush</v>
          </cell>
          <cell r="Q175">
            <v>0</v>
          </cell>
          <cell r="R175">
            <v>2130</v>
          </cell>
          <cell r="S175">
            <v>0</v>
          </cell>
          <cell r="T175">
            <v>0</v>
          </cell>
          <cell r="U175">
            <v>2389</v>
          </cell>
          <cell r="V175">
            <v>0</v>
          </cell>
          <cell r="W175">
            <v>0</v>
          </cell>
          <cell r="X175">
            <v>2389</v>
          </cell>
          <cell r="Y175">
            <v>0</v>
          </cell>
          <cell r="Z175">
            <v>0</v>
          </cell>
          <cell r="AA175">
            <v>2389</v>
          </cell>
          <cell r="AB175">
            <v>0</v>
          </cell>
          <cell r="AC175">
            <v>0</v>
          </cell>
          <cell r="AD175">
            <v>2389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</row>
        <row r="176">
          <cell r="F176" t="str">
            <v>1SS004-000</v>
          </cell>
          <cell r="G176" t="str">
            <v>Incurred</v>
          </cell>
          <cell r="H176" t="str">
            <v>2100</v>
          </cell>
          <cell r="I176" t="str">
            <v>SDG&amp;E</v>
          </cell>
          <cell r="J176" t="str">
            <v>NSS</v>
          </cell>
          <cell r="K176" t="str">
            <v>2100-NSS</v>
          </cell>
          <cell r="L176" t="str">
            <v>SUPPLY MGMT &amp; FLEET</v>
          </cell>
          <cell r="M176" t="str">
            <v>SMSS</v>
          </cell>
          <cell r="N176" t="str">
            <v>N/A</v>
          </cell>
          <cell r="O176" t="str">
            <v>Logistics Shops South - Pool Purchasing</v>
          </cell>
          <cell r="P176" t="str">
            <v>Sydney L. Furbush</v>
          </cell>
          <cell r="Q176">
            <v>757</v>
          </cell>
          <cell r="R176">
            <v>20</v>
          </cell>
          <cell r="S176">
            <v>0</v>
          </cell>
          <cell r="T176">
            <v>693</v>
          </cell>
          <cell r="U176">
            <v>36</v>
          </cell>
          <cell r="V176">
            <v>0</v>
          </cell>
          <cell r="W176">
            <v>693</v>
          </cell>
          <cell r="X176">
            <v>36</v>
          </cell>
          <cell r="Y176">
            <v>0</v>
          </cell>
          <cell r="Z176">
            <v>693</v>
          </cell>
          <cell r="AA176">
            <v>36</v>
          </cell>
          <cell r="AB176">
            <v>0</v>
          </cell>
          <cell r="AC176">
            <v>693</v>
          </cell>
          <cell r="AD176">
            <v>36</v>
          </cell>
          <cell r="AE176">
            <v>0</v>
          </cell>
          <cell r="AF176">
            <v>9.1</v>
          </cell>
          <cell r="AG176">
            <v>8.6999999999999993</v>
          </cell>
          <cell r="AH176">
            <v>8.6999999999999993</v>
          </cell>
          <cell r="AI176">
            <v>8.6999999999999993</v>
          </cell>
          <cell r="AJ176">
            <v>8.6999999999999993</v>
          </cell>
        </row>
        <row r="177">
          <cell r="F177" t="str">
            <v>1SS005-000</v>
          </cell>
          <cell r="G177" t="str">
            <v>Incurred</v>
          </cell>
          <cell r="H177" t="str">
            <v>2100</v>
          </cell>
          <cell r="I177" t="str">
            <v>SDG&amp;E</v>
          </cell>
          <cell r="J177" t="str">
            <v>NSS</v>
          </cell>
          <cell r="K177" t="str">
            <v>2100-NSS</v>
          </cell>
          <cell r="L177" t="str">
            <v>SUPPLY MGMT &amp; FLEET</v>
          </cell>
          <cell r="M177" t="str">
            <v>SMSS</v>
          </cell>
          <cell r="N177" t="str">
            <v>N/A</v>
          </cell>
          <cell r="O177" t="str">
            <v>Supplier Diversity</v>
          </cell>
          <cell r="P177" t="str">
            <v>Sydney L. Furbush</v>
          </cell>
          <cell r="Q177">
            <v>535</v>
          </cell>
          <cell r="R177">
            <v>514</v>
          </cell>
          <cell r="S177">
            <v>0</v>
          </cell>
          <cell r="T177">
            <v>650</v>
          </cell>
          <cell r="U177">
            <v>695</v>
          </cell>
          <cell r="V177">
            <v>0</v>
          </cell>
          <cell r="W177">
            <v>650</v>
          </cell>
          <cell r="X177">
            <v>695</v>
          </cell>
          <cell r="Y177">
            <v>0</v>
          </cell>
          <cell r="Z177">
            <v>650</v>
          </cell>
          <cell r="AA177">
            <v>695</v>
          </cell>
          <cell r="AB177">
            <v>0</v>
          </cell>
          <cell r="AC177">
            <v>650</v>
          </cell>
          <cell r="AD177">
            <v>695</v>
          </cell>
          <cell r="AE177">
            <v>0</v>
          </cell>
          <cell r="AF177">
            <v>6</v>
          </cell>
          <cell r="AG177">
            <v>6.9</v>
          </cell>
          <cell r="AH177">
            <v>6.9</v>
          </cell>
          <cell r="AI177">
            <v>6.9</v>
          </cell>
          <cell r="AJ177">
            <v>6.9</v>
          </cell>
        </row>
        <row r="178">
          <cell r="F178" t="str">
            <v>1SS006-000</v>
          </cell>
          <cell r="G178" t="str">
            <v>Incurred</v>
          </cell>
          <cell r="H178" t="str">
            <v>2100</v>
          </cell>
          <cell r="I178" t="str">
            <v>SDG&amp;E</v>
          </cell>
          <cell r="J178" t="str">
            <v>NSS</v>
          </cell>
          <cell r="K178" t="str">
            <v>2100-NSS</v>
          </cell>
          <cell r="L178" t="str">
            <v>SUPPLY MGMT &amp; FLEET</v>
          </cell>
          <cell r="M178" t="str">
            <v>SMSS</v>
          </cell>
          <cell r="N178" t="str">
            <v>N/A</v>
          </cell>
          <cell r="O178" t="str">
            <v>Electric Portfolio</v>
          </cell>
          <cell r="P178" t="str">
            <v>Sydney L. Furbush</v>
          </cell>
          <cell r="Q178">
            <v>934</v>
          </cell>
          <cell r="R178">
            <v>35</v>
          </cell>
          <cell r="S178">
            <v>0</v>
          </cell>
          <cell r="T178">
            <v>950</v>
          </cell>
          <cell r="U178">
            <v>101</v>
          </cell>
          <cell r="V178">
            <v>0</v>
          </cell>
          <cell r="W178">
            <v>950</v>
          </cell>
          <cell r="X178">
            <v>101</v>
          </cell>
          <cell r="Y178">
            <v>0</v>
          </cell>
          <cell r="Z178">
            <v>950</v>
          </cell>
          <cell r="AA178">
            <v>101</v>
          </cell>
          <cell r="AB178">
            <v>0</v>
          </cell>
          <cell r="AC178">
            <v>950</v>
          </cell>
          <cell r="AD178">
            <v>101</v>
          </cell>
          <cell r="AE178">
            <v>0</v>
          </cell>
          <cell r="AF178">
            <v>11</v>
          </cell>
          <cell r="AG178">
            <v>12.1</v>
          </cell>
          <cell r="AH178">
            <v>12.1</v>
          </cell>
          <cell r="AI178">
            <v>12.1</v>
          </cell>
          <cell r="AJ178">
            <v>12.1</v>
          </cell>
        </row>
        <row r="179">
          <cell r="F179" t="str">
            <v>1SS007-000</v>
          </cell>
          <cell r="G179" t="str">
            <v>Incurred</v>
          </cell>
          <cell r="H179" t="str">
            <v>2100</v>
          </cell>
          <cell r="I179" t="str">
            <v>SDG&amp;E</v>
          </cell>
          <cell r="J179" t="str">
            <v>NSS</v>
          </cell>
          <cell r="K179" t="str">
            <v>2100-NSS</v>
          </cell>
          <cell r="L179" t="str">
            <v>SUPPLY MGMT &amp; FLEET</v>
          </cell>
          <cell r="M179" t="str">
            <v>SMSS</v>
          </cell>
          <cell r="N179" t="str">
            <v>N/A</v>
          </cell>
          <cell r="O179" t="str">
            <v>STRATEGY &amp; SUSTAINABILITY</v>
          </cell>
          <cell r="P179" t="str">
            <v>Sydney L. Furbush</v>
          </cell>
          <cell r="Q179">
            <v>643</v>
          </cell>
          <cell r="R179">
            <v>293</v>
          </cell>
          <cell r="S179">
            <v>0</v>
          </cell>
          <cell r="T179">
            <v>566</v>
          </cell>
          <cell r="U179">
            <v>827</v>
          </cell>
          <cell r="V179">
            <v>0</v>
          </cell>
          <cell r="W179">
            <v>566</v>
          </cell>
          <cell r="X179">
            <v>827</v>
          </cell>
          <cell r="Y179">
            <v>0</v>
          </cell>
          <cell r="Z179">
            <v>566</v>
          </cell>
          <cell r="AA179">
            <v>827</v>
          </cell>
          <cell r="AB179">
            <v>0</v>
          </cell>
          <cell r="AC179">
            <v>566</v>
          </cell>
          <cell r="AD179">
            <v>827</v>
          </cell>
          <cell r="AE179">
            <v>0</v>
          </cell>
          <cell r="AF179">
            <v>7.1</v>
          </cell>
          <cell r="AG179">
            <v>6.3</v>
          </cell>
          <cell r="AH179">
            <v>6.3</v>
          </cell>
          <cell r="AI179">
            <v>6.3</v>
          </cell>
          <cell r="AJ179">
            <v>6.3</v>
          </cell>
        </row>
        <row r="180">
          <cell r="F180" t="str">
            <v>1TD000-000</v>
          </cell>
          <cell r="G180" t="str">
            <v>Incurred</v>
          </cell>
          <cell r="H180" t="str">
            <v>2100</v>
          </cell>
          <cell r="I180" t="str">
            <v>SDG&amp;E</v>
          </cell>
          <cell r="J180" t="str">
            <v>NSS</v>
          </cell>
          <cell r="K180" t="str">
            <v>2100-NSS</v>
          </cell>
          <cell r="L180" t="str">
            <v>TIMP &amp; DIMP</v>
          </cell>
          <cell r="M180" t="str">
            <v>GOTD</v>
          </cell>
          <cell r="N180" t="str">
            <v>N/A</v>
          </cell>
          <cell r="O180" t="str">
            <v>TIMP</v>
          </cell>
          <cell r="P180" t="str">
            <v>Maria T. Martinez</v>
          </cell>
          <cell r="Q180">
            <v>196</v>
          </cell>
          <cell r="R180">
            <v>4010</v>
          </cell>
          <cell r="S180">
            <v>0</v>
          </cell>
          <cell r="T180">
            <v>556</v>
          </cell>
          <cell r="U180">
            <v>5781</v>
          </cell>
          <cell r="V180">
            <v>0</v>
          </cell>
          <cell r="W180">
            <v>211</v>
          </cell>
          <cell r="X180">
            <v>2410</v>
          </cell>
          <cell r="Y180">
            <v>0</v>
          </cell>
          <cell r="Z180">
            <v>559</v>
          </cell>
          <cell r="AA180">
            <v>4892</v>
          </cell>
          <cell r="AB180">
            <v>0</v>
          </cell>
          <cell r="AC180">
            <v>559</v>
          </cell>
          <cell r="AD180">
            <v>4892</v>
          </cell>
          <cell r="AE180">
            <v>0</v>
          </cell>
          <cell r="AF180">
            <v>2.5</v>
          </cell>
          <cell r="AG180">
            <v>7</v>
          </cell>
          <cell r="AH180">
            <v>3</v>
          </cell>
          <cell r="AI180">
            <v>7</v>
          </cell>
          <cell r="AJ180">
            <v>7</v>
          </cell>
        </row>
        <row r="181">
          <cell r="F181" t="str">
            <v>1TD000-001</v>
          </cell>
          <cell r="G181" t="str">
            <v>Incurred</v>
          </cell>
          <cell r="H181" t="str">
            <v>2100</v>
          </cell>
          <cell r="I181" t="str">
            <v>SDG&amp;E</v>
          </cell>
          <cell r="J181" t="str">
            <v>NSS</v>
          </cell>
          <cell r="K181" t="str">
            <v>2100-NSS</v>
          </cell>
          <cell r="L181" t="str">
            <v>TIMP &amp; DIMP</v>
          </cell>
          <cell r="M181" t="str">
            <v xml:space="preserve">GOTD </v>
          </cell>
          <cell r="N181" t="str">
            <v>N/A</v>
          </cell>
          <cell r="O181" t="str">
            <v>DIMP</v>
          </cell>
          <cell r="P181" t="str">
            <v>Maria T. Martinez</v>
          </cell>
          <cell r="Q181">
            <v>929</v>
          </cell>
          <cell r="R181">
            <v>2275</v>
          </cell>
          <cell r="S181">
            <v>0</v>
          </cell>
          <cell r="T181">
            <v>890</v>
          </cell>
          <cell r="U181">
            <v>2754</v>
          </cell>
          <cell r="V181">
            <v>0</v>
          </cell>
          <cell r="W181">
            <v>890</v>
          </cell>
          <cell r="X181">
            <v>2754</v>
          </cell>
          <cell r="Y181">
            <v>0</v>
          </cell>
          <cell r="Z181">
            <v>1472</v>
          </cell>
          <cell r="AA181">
            <v>4561</v>
          </cell>
          <cell r="AB181">
            <v>0</v>
          </cell>
          <cell r="AC181">
            <v>1472</v>
          </cell>
          <cell r="AD181">
            <v>4561</v>
          </cell>
          <cell r="AE181">
            <v>0</v>
          </cell>
          <cell r="AF181">
            <v>12.3</v>
          </cell>
          <cell r="AG181">
            <v>11</v>
          </cell>
          <cell r="AH181">
            <v>11</v>
          </cell>
          <cell r="AI181">
            <v>18</v>
          </cell>
          <cell r="AJ181">
            <v>18</v>
          </cell>
        </row>
        <row r="182">
          <cell r="F182" t="str">
            <v>2100-BCAP-OHC</v>
          </cell>
          <cell r="G182" t="str">
            <v>BCAP OH CR</v>
          </cell>
          <cell r="H182" t="str">
            <v>2100</v>
          </cell>
          <cell r="I182" t="str">
            <v>SDG&amp;E</v>
          </cell>
          <cell r="J182" t="str">
            <v>NSS</v>
          </cell>
          <cell r="K182" t="str">
            <v>2100-NSS</v>
          </cell>
          <cell r="L182" t="str">
            <v>OTHER</v>
          </cell>
          <cell r="M182" t="str">
            <v>OTHER</v>
          </cell>
          <cell r="N182" t="str">
            <v>OTHER</v>
          </cell>
          <cell r="O182" t="str">
            <v>OTHER</v>
          </cell>
          <cell r="P182" t="str">
            <v>OTHER</v>
          </cell>
          <cell r="Q182">
            <v>0</v>
          </cell>
          <cell r="R182">
            <v>0</v>
          </cell>
          <cell r="S182">
            <v>0</v>
          </cell>
          <cell r="T182">
            <v>-5949</v>
          </cell>
          <cell r="U182">
            <v>-4550</v>
          </cell>
          <cell r="V182">
            <v>0</v>
          </cell>
          <cell r="W182">
            <v>-13284</v>
          </cell>
          <cell r="X182">
            <v>-13087</v>
          </cell>
          <cell r="Y182">
            <v>0</v>
          </cell>
          <cell r="Z182">
            <v>-13358</v>
          </cell>
          <cell r="AA182">
            <v>-11787</v>
          </cell>
          <cell r="AB182">
            <v>0</v>
          </cell>
          <cell r="AC182">
            <v>-13358</v>
          </cell>
          <cell r="AD182">
            <v>-11787</v>
          </cell>
          <cell r="AE182">
            <v>0</v>
          </cell>
          <cell r="AJ182">
            <v>0</v>
          </cell>
        </row>
        <row r="183">
          <cell r="F183" t="str">
            <v>2100-SAXX-000</v>
          </cell>
          <cell r="G183" t="str">
            <v>Shrd Asset</v>
          </cell>
          <cell r="H183" t="str">
            <v>2100</v>
          </cell>
          <cell r="I183" t="str">
            <v>SDG&amp;E</v>
          </cell>
          <cell r="J183" t="str">
            <v>NSS</v>
          </cell>
          <cell r="K183" t="str">
            <v>2100-NSS</v>
          </cell>
          <cell r="L183" t="str">
            <v>OTHER</v>
          </cell>
          <cell r="M183" t="str">
            <v>OTHER</v>
          </cell>
          <cell r="N183" t="str">
            <v>OTHER</v>
          </cell>
          <cell r="O183" t="str">
            <v>OTHER</v>
          </cell>
          <cell r="P183" t="str">
            <v>OTHER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50508</v>
          </cell>
          <cell r="W183">
            <v>0</v>
          </cell>
          <cell r="X183">
            <v>0</v>
          </cell>
          <cell r="Y183">
            <v>46118</v>
          </cell>
          <cell r="Z183">
            <v>0</v>
          </cell>
          <cell r="AA183">
            <v>0</v>
          </cell>
          <cell r="AB183">
            <v>43471</v>
          </cell>
          <cell r="AC183">
            <v>0</v>
          </cell>
          <cell r="AD183">
            <v>0</v>
          </cell>
          <cell r="AE183">
            <v>43471</v>
          </cell>
          <cell r="AJ183">
            <v>0</v>
          </cell>
        </row>
        <row r="184">
          <cell r="F184" t="str">
            <v>2100-SOPX-DRX</v>
          </cell>
          <cell r="G184" t="str">
            <v>SOP-98</v>
          </cell>
          <cell r="H184" t="str">
            <v>2100</v>
          </cell>
          <cell r="I184" t="str">
            <v>SDG&amp;E</v>
          </cell>
          <cell r="J184" t="str">
            <v>NSS</v>
          </cell>
          <cell r="K184" t="str">
            <v>2100-NSS</v>
          </cell>
          <cell r="L184" t="str">
            <v>OTHER</v>
          </cell>
          <cell r="M184" t="str">
            <v>OTHER</v>
          </cell>
          <cell r="N184" t="str">
            <v>OTHER</v>
          </cell>
          <cell r="O184" t="str">
            <v>OTHER</v>
          </cell>
          <cell r="P184" t="str">
            <v>OTHER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J184">
            <v>0</v>
          </cell>
        </row>
        <row r="185">
          <cell r="F185" t="str">
            <v>2100-0006-000</v>
          </cell>
          <cell r="G185" t="str">
            <v>Retained</v>
          </cell>
          <cell r="H185" t="str">
            <v>2100</v>
          </cell>
          <cell r="I185" t="str">
            <v>SDG&amp;E</v>
          </cell>
          <cell r="J185" t="str">
            <v>USS</v>
          </cell>
          <cell r="K185" t="str">
            <v>2100-USS</v>
          </cell>
          <cell r="L185" t="str">
            <v>CUSTOMER SERVICE</v>
          </cell>
          <cell r="M185" t="str">
            <v>CSOO</v>
          </cell>
          <cell r="N185" t="str">
            <v>N/A</v>
          </cell>
          <cell r="O185" t="str">
            <v>Customer Service Strategies</v>
          </cell>
          <cell r="P185" t="str">
            <v>Bradley M. Baugh</v>
          </cell>
          <cell r="Q185">
            <v>65.494799999999998</v>
          </cell>
          <cell r="R185">
            <v>4.6368</v>
          </cell>
          <cell r="S185">
            <v>0</v>
          </cell>
          <cell r="T185">
            <v>56.55</v>
          </cell>
          <cell r="U185">
            <v>3.75</v>
          </cell>
          <cell r="V185">
            <v>0</v>
          </cell>
          <cell r="W185">
            <v>56.55</v>
          </cell>
          <cell r="X185">
            <v>3.75</v>
          </cell>
          <cell r="Y185">
            <v>0</v>
          </cell>
          <cell r="Z185">
            <v>56.55</v>
          </cell>
          <cell r="AA185">
            <v>3.75</v>
          </cell>
          <cell r="AB185">
            <v>0</v>
          </cell>
          <cell r="AC185">
            <v>56.55</v>
          </cell>
          <cell r="AD185">
            <v>3.75</v>
          </cell>
          <cell r="AE185">
            <v>0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</row>
        <row r="186">
          <cell r="F186" t="str">
            <v>2100-0206-000</v>
          </cell>
          <cell r="G186" t="str">
            <v>Retained</v>
          </cell>
          <cell r="H186" t="str">
            <v>2100</v>
          </cell>
          <cell r="I186" t="str">
            <v>SDG&amp;E</v>
          </cell>
          <cell r="J186" t="str">
            <v>USS</v>
          </cell>
          <cell r="K186" t="str">
            <v>2100-USS</v>
          </cell>
          <cell r="L186" t="str">
            <v>ENVIRONMENTAL SAFETY &amp; FACILITY</v>
          </cell>
          <cell r="M186" t="str">
            <v>ESEV</v>
          </cell>
          <cell r="N186" t="str">
            <v>N/A</v>
          </cell>
          <cell r="O186" t="str">
            <v>HAZARDOUS MATERIAL MANAGEMENT</v>
          </cell>
          <cell r="P186" t="str">
            <v>Richard S. Pearson</v>
          </cell>
          <cell r="Q186">
            <v>376.80900000000003</v>
          </cell>
          <cell r="R186">
            <v>64.284999999999997</v>
          </cell>
          <cell r="S186">
            <v>0</v>
          </cell>
          <cell r="T186">
            <v>157.54770000000002</v>
          </cell>
          <cell r="U186">
            <v>63.988300000000002</v>
          </cell>
          <cell r="V186">
            <v>0</v>
          </cell>
          <cell r="W186">
            <v>157.54770000000002</v>
          </cell>
          <cell r="X186">
            <v>63.988300000000002</v>
          </cell>
          <cell r="Y186">
            <v>0</v>
          </cell>
          <cell r="Z186">
            <v>157.54770000000002</v>
          </cell>
          <cell r="AA186">
            <v>151.98829999999998</v>
          </cell>
          <cell r="AB186">
            <v>0</v>
          </cell>
          <cell r="AC186">
            <v>157.54770000000002</v>
          </cell>
          <cell r="AD186">
            <v>151.98829999999998</v>
          </cell>
          <cell r="AE186">
            <v>0</v>
          </cell>
          <cell r="AF186">
            <v>4.4000000000000004</v>
          </cell>
          <cell r="AG186">
            <v>1.4</v>
          </cell>
          <cell r="AH186">
            <v>1.4</v>
          </cell>
          <cell r="AI186">
            <v>1.4</v>
          </cell>
          <cell r="AJ186">
            <v>1.4</v>
          </cell>
        </row>
        <row r="187">
          <cell r="F187" t="str">
            <v>2100-0207-000</v>
          </cell>
          <cell r="G187" t="str">
            <v>Retained</v>
          </cell>
          <cell r="H187" t="str">
            <v>2100</v>
          </cell>
          <cell r="I187" t="str">
            <v>SDG&amp;E</v>
          </cell>
          <cell r="J187" t="str">
            <v>USS</v>
          </cell>
          <cell r="K187" t="str">
            <v>2100-USS</v>
          </cell>
          <cell r="L187" t="str">
            <v>IT</v>
          </cell>
          <cell r="M187" t="str">
            <v>ITIT</v>
          </cell>
          <cell r="N187" t="str">
            <v>N/A</v>
          </cell>
          <cell r="O187" t="str">
            <v>TELECOM FIELD VOICE - SDGE</v>
          </cell>
          <cell r="P187" t="str">
            <v>Stephen J. Mikovits</v>
          </cell>
          <cell r="Q187">
            <v>1693.2048</v>
          </cell>
          <cell r="R187">
            <v>438.21969999999999</v>
          </cell>
          <cell r="S187">
            <v>0</v>
          </cell>
          <cell r="T187">
            <v>1683.5563400000001</v>
          </cell>
          <cell r="U187">
            <v>682.02278999999999</v>
          </cell>
          <cell r="V187">
            <v>0</v>
          </cell>
          <cell r="W187">
            <v>1683.5563400000001</v>
          </cell>
          <cell r="X187">
            <v>682.02278999999999</v>
          </cell>
          <cell r="Y187">
            <v>0</v>
          </cell>
          <cell r="Z187">
            <v>1683.5563400000001</v>
          </cell>
          <cell r="AA187">
            <v>682.02278999999999</v>
          </cell>
          <cell r="AB187">
            <v>0</v>
          </cell>
          <cell r="AC187">
            <v>1683.8735999999999</v>
          </cell>
          <cell r="AD187">
            <v>1571.5316399999999</v>
          </cell>
          <cell r="AE187">
            <v>0</v>
          </cell>
          <cell r="AF187">
            <v>19</v>
          </cell>
          <cell r="AG187">
            <v>19</v>
          </cell>
          <cell r="AH187">
            <v>19</v>
          </cell>
          <cell r="AI187">
            <v>19</v>
          </cell>
          <cell r="AJ187">
            <v>19</v>
          </cell>
        </row>
        <row r="188">
          <cell r="F188" t="str">
            <v>2100-0214-000</v>
          </cell>
          <cell r="G188" t="str">
            <v>Retained</v>
          </cell>
          <cell r="H188" t="str">
            <v>2100</v>
          </cell>
          <cell r="I188" t="str">
            <v>SDG&amp;E</v>
          </cell>
          <cell r="J188" t="str">
            <v>USS</v>
          </cell>
          <cell r="K188" t="str">
            <v>2100-USS</v>
          </cell>
          <cell r="L188" t="str">
            <v>A&amp;G</v>
          </cell>
          <cell r="M188" t="str">
            <v>AGHR</v>
          </cell>
          <cell r="N188" t="str">
            <v>N/A</v>
          </cell>
          <cell r="O188" t="str">
            <v>Safety Operations</v>
          </cell>
          <cell r="P188" t="str">
            <v>Sarah E. Edgar</v>
          </cell>
          <cell r="Q188">
            <v>848</v>
          </cell>
          <cell r="R188">
            <v>456</v>
          </cell>
          <cell r="S188">
            <v>0</v>
          </cell>
          <cell r="T188">
            <v>830.75921999999991</v>
          </cell>
          <cell r="U188">
            <v>481.21330999999998</v>
          </cell>
          <cell r="V188">
            <v>0</v>
          </cell>
          <cell r="W188">
            <v>830.75921999999991</v>
          </cell>
          <cell r="X188">
            <v>446.91681</v>
          </cell>
          <cell r="Y188">
            <v>0</v>
          </cell>
          <cell r="Z188">
            <v>830.75921999999991</v>
          </cell>
          <cell r="AA188">
            <v>1488.55051</v>
          </cell>
          <cell r="AB188">
            <v>0</v>
          </cell>
          <cell r="AC188">
            <v>830.75921999999991</v>
          </cell>
          <cell r="AD188">
            <v>1488.5485000000001</v>
          </cell>
          <cell r="AE188">
            <v>0</v>
          </cell>
          <cell r="AF188">
            <v>8.5</v>
          </cell>
          <cell r="AG188">
            <v>8.5</v>
          </cell>
          <cell r="AH188">
            <v>8.5</v>
          </cell>
          <cell r="AI188">
            <v>8.5</v>
          </cell>
          <cell r="AJ188">
            <v>8.5</v>
          </cell>
        </row>
        <row r="189">
          <cell r="F189" t="str">
            <v>2100-0274-000</v>
          </cell>
          <cell r="G189" t="str">
            <v>Retained</v>
          </cell>
          <cell r="H189" t="str">
            <v>2100</v>
          </cell>
          <cell r="I189" t="str">
            <v>SDG&amp;E</v>
          </cell>
          <cell r="J189" t="str">
            <v>USS</v>
          </cell>
          <cell r="K189" t="str">
            <v>2100-USS</v>
          </cell>
          <cell r="L189" t="str">
            <v>A&amp;G</v>
          </cell>
          <cell r="M189" t="str">
            <v>AGAG</v>
          </cell>
          <cell r="N189" t="str">
            <v>N/A</v>
          </cell>
          <cell r="O189" t="str">
            <v>Affiliate Billing and Costing</v>
          </cell>
          <cell r="P189" t="str">
            <v>Kenneth J. Deremer</v>
          </cell>
          <cell r="Q189">
            <v>488.31200000000001</v>
          </cell>
          <cell r="R189">
            <v>3.9380000000000002</v>
          </cell>
          <cell r="S189">
            <v>0</v>
          </cell>
          <cell r="T189">
            <v>456.15251999999998</v>
          </cell>
          <cell r="U189">
            <v>5.7987900000000003</v>
          </cell>
          <cell r="V189">
            <v>0</v>
          </cell>
          <cell r="W189">
            <v>456.15251999999998</v>
          </cell>
          <cell r="X189">
            <v>5.7987900000000003</v>
          </cell>
          <cell r="Y189">
            <v>0</v>
          </cell>
          <cell r="Z189">
            <v>456.15251999999998</v>
          </cell>
          <cell r="AA189">
            <v>5.7987900000000003</v>
          </cell>
          <cell r="AB189">
            <v>0</v>
          </cell>
          <cell r="AC189">
            <v>456.15251999999998</v>
          </cell>
          <cell r="AD189">
            <v>5.7987900000000003</v>
          </cell>
          <cell r="AE189">
            <v>0</v>
          </cell>
          <cell r="AF189">
            <v>6.9</v>
          </cell>
          <cell r="AG189">
            <v>6.6</v>
          </cell>
          <cell r="AH189">
            <v>6.6</v>
          </cell>
          <cell r="AI189">
            <v>6.6</v>
          </cell>
          <cell r="AJ189">
            <v>6.6</v>
          </cell>
        </row>
        <row r="190">
          <cell r="F190" t="str">
            <v>2100-0284-000</v>
          </cell>
          <cell r="G190" t="str">
            <v>Retained</v>
          </cell>
          <cell r="H190" t="str">
            <v>2100</v>
          </cell>
          <cell r="I190" t="str">
            <v>SDG&amp;E</v>
          </cell>
          <cell r="J190" t="str">
            <v>USS</v>
          </cell>
          <cell r="K190" t="str">
            <v>2100-USS</v>
          </cell>
          <cell r="L190" t="str">
            <v>A&amp;G</v>
          </cell>
          <cell r="M190" t="str">
            <v>AGHR</v>
          </cell>
          <cell r="N190" t="str">
            <v>N/A</v>
          </cell>
          <cell r="O190" t="str">
            <v>DIR LABOR &amp; BUSINESS PARTNER SOUTH</v>
          </cell>
          <cell r="P190" t="str">
            <v>Sarah E. Edgar</v>
          </cell>
          <cell r="Q190">
            <v>807.80960000000005</v>
          </cell>
          <cell r="R190">
            <v>53.5426</v>
          </cell>
          <cell r="S190">
            <v>0</v>
          </cell>
          <cell r="T190">
            <v>786.0376500000001</v>
          </cell>
          <cell r="U190">
            <v>51.790150000000004</v>
          </cell>
          <cell r="V190">
            <v>0</v>
          </cell>
          <cell r="W190">
            <v>786.0376500000001</v>
          </cell>
          <cell r="X190">
            <v>51.790150000000004</v>
          </cell>
          <cell r="Y190">
            <v>0</v>
          </cell>
          <cell r="Z190">
            <v>875.68765000000008</v>
          </cell>
          <cell r="AA190">
            <v>51.790150000000004</v>
          </cell>
          <cell r="AB190">
            <v>0</v>
          </cell>
          <cell r="AC190">
            <v>785.70659999999998</v>
          </cell>
          <cell r="AD190">
            <v>51.790150000000004</v>
          </cell>
          <cell r="AE190">
            <v>0</v>
          </cell>
          <cell r="AF190">
            <v>8.3000000000000007</v>
          </cell>
          <cell r="AG190">
            <v>8.3000000000000007</v>
          </cell>
          <cell r="AH190">
            <v>8.3000000000000007</v>
          </cell>
          <cell r="AI190">
            <v>9.3000000000000007</v>
          </cell>
          <cell r="AJ190">
            <v>8.3000000000000007</v>
          </cell>
        </row>
        <row r="191">
          <cell r="F191" t="str">
            <v>2100-0632-000</v>
          </cell>
          <cell r="G191" t="str">
            <v>Retained</v>
          </cell>
          <cell r="H191" t="str">
            <v>2100</v>
          </cell>
          <cell r="I191" t="str">
            <v>SDG&amp;E</v>
          </cell>
          <cell r="J191" t="str">
            <v>USS</v>
          </cell>
          <cell r="K191" t="str">
            <v>2100-USS</v>
          </cell>
          <cell r="L191" t="str">
            <v>ENVIRONMENTAL SAFETY &amp; FACILITY</v>
          </cell>
          <cell r="M191" t="str">
            <v>ESEV</v>
          </cell>
          <cell r="N191" t="str">
            <v>N/A</v>
          </cell>
          <cell r="O191" t="str">
            <v>ENVIRONMENTAL LAB OPERATIONS</v>
          </cell>
          <cell r="P191" t="str">
            <v>Richard S. Pearson</v>
          </cell>
          <cell r="Q191">
            <v>763.38499999999999</v>
          </cell>
          <cell r="R191">
            <v>388.14</v>
          </cell>
          <cell r="S191">
            <v>0</v>
          </cell>
          <cell r="T191">
            <v>809.60500000000002</v>
          </cell>
          <cell r="U191">
            <v>391.80700000000002</v>
          </cell>
          <cell r="V191">
            <v>0</v>
          </cell>
          <cell r="W191">
            <v>809.60500000000002</v>
          </cell>
          <cell r="X191">
            <v>391.80700000000002</v>
          </cell>
          <cell r="Y191">
            <v>0</v>
          </cell>
          <cell r="Z191">
            <v>809.60500000000002</v>
          </cell>
          <cell r="AA191">
            <v>391.80700000000002</v>
          </cell>
          <cell r="AB191">
            <v>0</v>
          </cell>
          <cell r="AC191">
            <v>809.60500000000002</v>
          </cell>
          <cell r="AD191">
            <v>391.80700000000002</v>
          </cell>
          <cell r="AE191">
            <v>0</v>
          </cell>
          <cell r="AF191">
            <v>10.3</v>
          </cell>
          <cell r="AG191">
            <v>10.7</v>
          </cell>
          <cell r="AH191">
            <v>10.7</v>
          </cell>
          <cell r="AI191">
            <v>10.7</v>
          </cell>
          <cell r="AJ191">
            <v>10.7</v>
          </cell>
        </row>
        <row r="192">
          <cell r="F192" t="str">
            <v>2100-0657-000</v>
          </cell>
          <cell r="G192" t="str">
            <v>Retained</v>
          </cell>
          <cell r="H192" t="str">
            <v>2100</v>
          </cell>
          <cell r="I192" t="str">
            <v>SDG&amp;E</v>
          </cell>
          <cell r="J192" t="str">
            <v>USS</v>
          </cell>
          <cell r="K192" t="str">
            <v>2100-USS</v>
          </cell>
          <cell r="L192" t="str">
            <v>A&amp;G</v>
          </cell>
          <cell r="M192" t="str">
            <v>AGAG</v>
          </cell>
          <cell r="N192" t="str">
            <v>N/A</v>
          </cell>
          <cell r="O192" t="str">
            <v>VP - CFO - Controller</v>
          </cell>
          <cell r="P192" t="str">
            <v>Kenneth J. Deremer</v>
          </cell>
          <cell r="Q192">
            <v>278.0104</v>
          </cell>
          <cell r="R192">
            <v>50.246400000000001</v>
          </cell>
          <cell r="S192">
            <v>0</v>
          </cell>
          <cell r="T192">
            <v>280.1848</v>
          </cell>
          <cell r="U192">
            <v>36.65945</v>
          </cell>
          <cell r="V192">
            <v>0</v>
          </cell>
          <cell r="W192">
            <v>280.1848</v>
          </cell>
          <cell r="X192">
            <v>36.65945</v>
          </cell>
          <cell r="Y192">
            <v>0</v>
          </cell>
          <cell r="Z192">
            <v>280.1848</v>
          </cell>
          <cell r="AA192">
            <v>36.65945</v>
          </cell>
          <cell r="AB192">
            <v>0</v>
          </cell>
          <cell r="AC192">
            <v>280.1848</v>
          </cell>
          <cell r="AD192">
            <v>36.65945</v>
          </cell>
          <cell r="AE192">
            <v>0</v>
          </cell>
          <cell r="AF192">
            <v>2.1</v>
          </cell>
          <cell r="AG192">
            <v>2.1</v>
          </cell>
          <cell r="AH192">
            <v>2.1</v>
          </cell>
          <cell r="AI192">
            <v>2.1</v>
          </cell>
          <cell r="AJ192">
            <v>2.1</v>
          </cell>
        </row>
        <row r="193">
          <cell r="F193" t="str">
            <v>2100-0706-000</v>
          </cell>
          <cell r="G193" t="str">
            <v>Retained</v>
          </cell>
          <cell r="H193" t="str">
            <v>2100</v>
          </cell>
          <cell r="I193" t="str">
            <v>SDG&amp;E</v>
          </cell>
          <cell r="J193" t="str">
            <v>USS</v>
          </cell>
          <cell r="K193" t="str">
            <v>2100-USS</v>
          </cell>
          <cell r="L193" t="str">
            <v>ENVIRONMENTAL SAFETY &amp; FACILITY</v>
          </cell>
          <cell r="M193" t="str">
            <v>ESRE</v>
          </cell>
          <cell r="N193" t="str">
            <v>N/A</v>
          </cell>
          <cell r="O193" t="str">
            <v>RE PLANNING</v>
          </cell>
          <cell r="P193" t="str">
            <v>James C. Seifert</v>
          </cell>
          <cell r="Q193">
            <v>328.33629999999999</v>
          </cell>
          <cell r="R193">
            <v>537.51610000000005</v>
          </cell>
          <cell r="S193">
            <v>0</v>
          </cell>
          <cell r="T193">
            <v>243.60435999999999</v>
          </cell>
          <cell r="U193">
            <v>231.09117000000003</v>
          </cell>
          <cell r="V193">
            <v>0</v>
          </cell>
          <cell r="W193">
            <v>243.60435999999999</v>
          </cell>
          <cell r="X193">
            <v>231.09117000000003</v>
          </cell>
          <cell r="Y193">
            <v>0</v>
          </cell>
          <cell r="Z193">
            <v>243.60435999999999</v>
          </cell>
          <cell r="AA193">
            <v>231.09117000000003</v>
          </cell>
          <cell r="AB193">
            <v>0</v>
          </cell>
          <cell r="AC193">
            <v>243.60435999999999</v>
          </cell>
          <cell r="AD193">
            <v>231.09117000000003</v>
          </cell>
          <cell r="AE193">
            <v>0</v>
          </cell>
          <cell r="AF193">
            <v>5.8</v>
          </cell>
          <cell r="AG193">
            <v>5</v>
          </cell>
          <cell r="AH193">
            <v>5</v>
          </cell>
          <cell r="AI193">
            <v>5</v>
          </cell>
          <cell r="AJ193">
            <v>5</v>
          </cell>
        </row>
        <row r="194">
          <cell r="F194" t="str">
            <v>2100-0708-000</v>
          </cell>
          <cell r="G194" t="str">
            <v>Retained</v>
          </cell>
          <cell r="H194" t="str">
            <v>2100</v>
          </cell>
          <cell r="I194" t="str">
            <v>SDG&amp;E</v>
          </cell>
          <cell r="J194" t="str">
            <v>USS</v>
          </cell>
          <cell r="K194" t="str">
            <v>2100-USS</v>
          </cell>
          <cell r="L194" t="str">
            <v>ENVIRONMENTAL SAFETY &amp; FACILITY</v>
          </cell>
          <cell r="M194" t="str">
            <v>ESRE</v>
          </cell>
          <cell r="N194" t="str">
            <v>N/A</v>
          </cell>
          <cell r="O194" t="str">
            <v>HQ RENT &amp; FACILITIES MAINTENANCE</v>
          </cell>
          <cell r="P194" t="str">
            <v>James C. Seifert</v>
          </cell>
          <cell r="Q194">
            <v>0</v>
          </cell>
          <cell r="R194">
            <v>0</v>
          </cell>
          <cell r="S194">
            <v>3091.7453999999998</v>
          </cell>
          <cell r="T194">
            <v>0</v>
          </cell>
          <cell r="U194">
            <v>0</v>
          </cell>
          <cell r="V194">
            <v>588.2485999999999</v>
          </cell>
          <cell r="W194">
            <v>0</v>
          </cell>
          <cell r="X194">
            <v>0</v>
          </cell>
          <cell r="Y194">
            <v>677.60300000000097</v>
          </cell>
          <cell r="Z194">
            <v>0</v>
          </cell>
          <cell r="AA194">
            <v>0</v>
          </cell>
          <cell r="AB194">
            <v>822.89860000000044</v>
          </cell>
          <cell r="AC194">
            <v>0</v>
          </cell>
          <cell r="AD194">
            <v>0</v>
          </cell>
          <cell r="AE194">
            <v>822.89860000000044</v>
          </cell>
          <cell r="AF194">
            <v>3.2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</row>
        <row r="195">
          <cell r="F195" t="str">
            <v>2100-3013-000</v>
          </cell>
          <cell r="G195" t="str">
            <v>Retained</v>
          </cell>
          <cell r="H195" t="str">
            <v>2100</v>
          </cell>
          <cell r="I195" t="str">
            <v>SDG&amp;E</v>
          </cell>
          <cell r="J195" t="str">
            <v>USS</v>
          </cell>
          <cell r="K195" t="str">
            <v>2100-USS</v>
          </cell>
          <cell r="L195" t="str">
            <v>SUPPLY MGMT &amp; FLEET</v>
          </cell>
          <cell r="M195" t="str">
            <v>SMSS</v>
          </cell>
          <cell r="N195" t="str">
            <v>N/A</v>
          </cell>
          <cell r="O195" t="str">
            <v>SUPPLY MANAGEMENT DIRECTOR</v>
          </cell>
          <cell r="P195" t="str">
            <v>Sydney L. Furbush</v>
          </cell>
          <cell r="Q195">
            <v>216.82499999999999</v>
          </cell>
          <cell r="R195">
            <v>53.1</v>
          </cell>
          <cell r="S195">
            <v>0</v>
          </cell>
          <cell r="T195">
            <v>242.65100000000001</v>
          </cell>
          <cell r="U195">
            <v>124.577</v>
          </cell>
          <cell r="V195">
            <v>0</v>
          </cell>
          <cell r="W195">
            <v>242.65100000000001</v>
          </cell>
          <cell r="X195">
            <v>124.577</v>
          </cell>
          <cell r="Y195">
            <v>0</v>
          </cell>
          <cell r="Z195">
            <v>242.65100000000001</v>
          </cell>
          <cell r="AA195">
            <v>124.577</v>
          </cell>
          <cell r="AB195">
            <v>0</v>
          </cell>
          <cell r="AC195">
            <v>234.64</v>
          </cell>
          <cell r="AD195">
            <v>64.662499999999994</v>
          </cell>
          <cell r="AE195">
            <v>0</v>
          </cell>
          <cell r="AF195">
            <v>2.1</v>
          </cell>
          <cell r="AG195">
            <v>2.2999999999999998</v>
          </cell>
          <cell r="AH195">
            <v>2.2999999999999998</v>
          </cell>
          <cell r="AI195">
            <v>2.2999999999999998</v>
          </cell>
          <cell r="AJ195">
            <v>2.2000000000000002</v>
          </cell>
        </row>
        <row r="196">
          <cell r="F196" t="str">
            <v>2100-3016-000</v>
          </cell>
          <cell r="G196" t="str">
            <v>Retained</v>
          </cell>
          <cell r="H196" t="str">
            <v>2100</v>
          </cell>
          <cell r="I196" t="str">
            <v>SDG&amp;E</v>
          </cell>
          <cell r="J196" t="str">
            <v>USS</v>
          </cell>
          <cell r="K196" t="str">
            <v>2100-USS</v>
          </cell>
          <cell r="L196" t="str">
            <v>SUPPLY MGMT &amp; FLEET</v>
          </cell>
          <cell r="M196" t="str">
            <v>SMSS</v>
          </cell>
          <cell r="N196" t="str">
            <v>N/A</v>
          </cell>
          <cell r="O196" t="str">
            <v>SUPPLY CHAIN FOUNDATION</v>
          </cell>
          <cell r="P196" t="str">
            <v>Sydney L. Furbush</v>
          </cell>
          <cell r="Q196">
            <v>450.18</v>
          </cell>
          <cell r="R196">
            <v>-20.740000000000002</v>
          </cell>
          <cell r="S196">
            <v>0</v>
          </cell>
          <cell r="T196">
            <v>414.31200000000001</v>
          </cell>
          <cell r="U196">
            <v>17.667999999999999</v>
          </cell>
          <cell r="V196">
            <v>0</v>
          </cell>
          <cell r="W196">
            <v>414.31200000000001</v>
          </cell>
          <cell r="X196">
            <v>17.667999999999999</v>
          </cell>
          <cell r="Y196">
            <v>0</v>
          </cell>
          <cell r="Z196">
            <v>414.31200000000001</v>
          </cell>
          <cell r="AA196">
            <v>17.667999999999999</v>
          </cell>
          <cell r="AB196">
            <v>0</v>
          </cell>
          <cell r="AC196">
            <v>417.85</v>
          </cell>
          <cell r="AD196">
            <v>36.090000000000003</v>
          </cell>
          <cell r="AE196">
            <v>0</v>
          </cell>
          <cell r="AF196">
            <v>9.9</v>
          </cell>
          <cell r="AG196">
            <v>8.8000000000000007</v>
          </cell>
          <cell r="AH196">
            <v>8.8000000000000007</v>
          </cell>
          <cell r="AI196">
            <v>8.8000000000000007</v>
          </cell>
          <cell r="AJ196">
            <v>8.9</v>
          </cell>
        </row>
        <row r="197">
          <cell r="F197" t="str">
            <v>2100-3018-000</v>
          </cell>
          <cell r="G197" t="str">
            <v>Retained</v>
          </cell>
          <cell r="H197" t="str">
            <v>2100</v>
          </cell>
          <cell r="I197" t="str">
            <v>SDG&amp;E</v>
          </cell>
          <cell r="J197" t="str">
            <v>USS</v>
          </cell>
          <cell r="K197" t="str">
            <v>2100-USS</v>
          </cell>
          <cell r="L197" t="str">
            <v>SUPPLY MGMT &amp; FLEET</v>
          </cell>
          <cell r="M197" t="str">
            <v>SMSS</v>
          </cell>
          <cell r="N197" t="str">
            <v>N/A</v>
          </cell>
          <cell r="O197" t="str">
            <v>OFFICE SERVICES</v>
          </cell>
          <cell r="P197" t="str">
            <v>Sydney L. Furbush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</row>
        <row r="198">
          <cell r="F198" t="str">
            <v>2100-3022-000</v>
          </cell>
          <cell r="G198" t="str">
            <v>Retained</v>
          </cell>
          <cell r="H198" t="str">
            <v>2100</v>
          </cell>
          <cell r="I198" t="str">
            <v>SDG&amp;E</v>
          </cell>
          <cell r="J198" t="str">
            <v>USS</v>
          </cell>
          <cell r="K198" t="str">
            <v>2100-USS</v>
          </cell>
          <cell r="L198" t="str">
            <v>ENVIRONMENTAL SAFETY &amp; FACILITY</v>
          </cell>
          <cell r="M198" t="str">
            <v>ESEV</v>
          </cell>
          <cell r="N198" t="str">
            <v>N/A</v>
          </cell>
          <cell r="O198" t="str">
            <v>ENVIRONMENTAL PROGRAMS SDGE</v>
          </cell>
          <cell r="P198" t="str">
            <v>Richard S. Pearson</v>
          </cell>
          <cell r="Q198">
            <v>755.60400000000004</v>
          </cell>
          <cell r="R198">
            <v>558.54</v>
          </cell>
          <cell r="S198">
            <v>0</v>
          </cell>
          <cell r="T198">
            <v>921.77200000000005</v>
          </cell>
          <cell r="U198">
            <v>738.93999999999994</v>
          </cell>
          <cell r="V198">
            <v>0</v>
          </cell>
          <cell r="W198">
            <v>967.77200000000005</v>
          </cell>
          <cell r="X198">
            <v>772.93999999999994</v>
          </cell>
          <cell r="Y198">
            <v>0</v>
          </cell>
          <cell r="Z198">
            <v>967.77200000000005</v>
          </cell>
          <cell r="AA198">
            <v>750.93999999999994</v>
          </cell>
          <cell r="AB198">
            <v>0</v>
          </cell>
          <cell r="AC198">
            <v>967.77200000000005</v>
          </cell>
          <cell r="AD198">
            <v>652.6</v>
          </cell>
          <cell r="AE198">
            <v>0</v>
          </cell>
          <cell r="AF198">
            <v>9.1999999999999993</v>
          </cell>
          <cell r="AG198">
            <v>11.2</v>
          </cell>
          <cell r="AH198">
            <v>11.8</v>
          </cell>
          <cell r="AI198">
            <v>11.8</v>
          </cell>
          <cell r="AJ198">
            <v>11.8</v>
          </cell>
        </row>
        <row r="199">
          <cell r="F199" t="str">
            <v>2100-3025-000</v>
          </cell>
          <cell r="G199" t="str">
            <v>Retained</v>
          </cell>
          <cell r="H199" t="str">
            <v>2100</v>
          </cell>
          <cell r="I199" t="str">
            <v>SDG&amp;E</v>
          </cell>
          <cell r="J199" t="str">
            <v>USS</v>
          </cell>
          <cell r="K199" t="str">
            <v>2100-USS</v>
          </cell>
          <cell r="L199" t="str">
            <v>ENVIRONMENTAL SAFETY &amp; FACILITY</v>
          </cell>
          <cell r="M199" t="str">
            <v>ESRE</v>
          </cell>
          <cell r="N199" t="str">
            <v>N/A</v>
          </cell>
          <cell r="O199" t="str">
            <v>FACILITIES &amp; CAPITAL PROGRAMS - ADMIN</v>
          </cell>
          <cell r="P199" t="str">
            <v>James C. Seifert</v>
          </cell>
          <cell r="Q199">
            <v>208.42959999999999</v>
          </cell>
          <cell r="R199">
            <v>19.536000000000001</v>
          </cell>
          <cell r="S199">
            <v>0</v>
          </cell>
          <cell r="T199">
            <v>523.93903999999998</v>
          </cell>
          <cell r="U199">
            <v>118.97888</v>
          </cell>
          <cell r="V199">
            <v>0</v>
          </cell>
          <cell r="W199">
            <v>523.93903999999998</v>
          </cell>
          <cell r="X199">
            <v>118.97888</v>
          </cell>
          <cell r="Y199">
            <v>0</v>
          </cell>
          <cell r="Z199">
            <v>523.93903999999998</v>
          </cell>
          <cell r="AA199">
            <v>118.97888</v>
          </cell>
          <cell r="AB199">
            <v>0</v>
          </cell>
          <cell r="AC199">
            <v>156.31584000000001</v>
          </cell>
          <cell r="AD199">
            <v>19.052240000000001</v>
          </cell>
          <cell r="AE199">
            <v>0</v>
          </cell>
          <cell r="AF199">
            <v>1.8</v>
          </cell>
          <cell r="AG199">
            <v>6.3</v>
          </cell>
          <cell r="AH199">
            <v>6.3</v>
          </cell>
          <cell r="AI199">
            <v>6.3</v>
          </cell>
          <cell r="AJ199">
            <v>1.9</v>
          </cell>
        </row>
        <row r="200">
          <cell r="F200" t="str">
            <v>2100-3029-000</v>
          </cell>
          <cell r="G200" t="str">
            <v>Retained</v>
          </cell>
          <cell r="H200" t="str">
            <v>2100</v>
          </cell>
          <cell r="I200" t="str">
            <v>SDG&amp;E</v>
          </cell>
          <cell r="J200" t="str">
            <v>USS</v>
          </cell>
          <cell r="K200" t="str">
            <v>2100-USS</v>
          </cell>
          <cell r="L200" t="str">
            <v>ENVIRONMENTAL SAFETY &amp; FACILITY</v>
          </cell>
          <cell r="M200" t="str">
            <v>ESRE</v>
          </cell>
          <cell r="N200" t="str">
            <v>N/A</v>
          </cell>
          <cell r="O200" t="str">
            <v>FACILITIES CORPORATE CENTER UTILITIES</v>
          </cell>
          <cell r="P200" t="str">
            <v>James C. Seifert</v>
          </cell>
          <cell r="Q200">
            <v>0</v>
          </cell>
          <cell r="R200">
            <v>598</v>
          </cell>
          <cell r="S200">
            <v>0</v>
          </cell>
          <cell r="T200">
            <v>0</v>
          </cell>
          <cell r="U200">
            <v>917.86012000000005</v>
          </cell>
          <cell r="V200">
            <v>0</v>
          </cell>
          <cell r="W200">
            <v>0</v>
          </cell>
          <cell r="X200">
            <v>917.86012000000005</v>
          </cell>
          <cell r="Y200">
            <v>0</v>
          </cell>
          <cell r="Z200">
            <v>0</v>
          </cell>
          <cell r="AA200">
            <v>917.86012000000005</v>
          </cell>
          <cell r="AB200">
            <v>0</v>
          </cell>
          <cell r="AC200">
            <v>0</v>
          </cell>
          <cell r="AD200">
            <v>845.94825000000014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</row>
        <row r="201">
          <cell r="F201" t="str">
            <v>2100-3030-000</v>
          </cell>
          <cell r="G201" t="str">
            <v>Retained</v>
          </cell>
          <cell r="H201" t="str">
            <v>2100</v>
          </cell>
          <cell r="I201" t="str">
            <v>SDG&amp;E</v>
          </cell>
          <cell r="J201" t="str">
            <v>USS</v>
          </cell>
          <cell r="K201" t="str">
            <v>2100-USS</v>
          </cell>
          <cell r="L201" t="str">
            <v>ENVIRONMENTAL SAFETY &amp; FACILITY</v>
          </cell>
          <cell r="M201" t="str">
            <v>ESRE</v>
          </cell>
          <cell r="N201" t="str">
            <v>N/A</v>
          </cell>
          <cell r="O201" t="str">
            <v>CORPORATE REAL ESTATE MANAGER</v>
          </cell>
          <cell r="P201" t="str">
            <v>James C. Seifert</v>
          </cell>
          <cell r="Q201">
            <v>64.606200000000001</v>
          </cell>
          <cell r="R201">
            <v>92.271199999999993</v>
          </cell>
          <cell r="S201">
            <v>0</v>
          </cell>
          <cell r="T201">
            <v>78.709139999999991</v>
          </cell>
          <cell r="U201">
            <v>80.857420000000005</v>
          </cell>
          <cell r="V201">
            <v>0</v>
          </cell>
          <cell r="W201">
            <v>78.709139999999991</v>
          </cell>
          <cell r="X201">
            <v>80.857420000000005</v>
          </cell>
          <cell r="Y201">
            <v>0</v>
          </cell>
          <cell r="Z201">
            <v>78.709139999999991</v>
          </cell>
          <cell r="AA201">
            <v>80.857420000000005</v>
          </cell>
          <cell r="AB201">
            <v>0</v>
          </cell>
          <cell r="AC201">
            <v>78.709139999999991</v>
          </cell>
          <cell r="AD201">
            <v>80.857420000000005</v>
          </cell>
          <cell r="AE201">
            <v>0</v>
          </cell>
          <cell r="AF201">
            <v>0.7</v>
          </cell>
          <cell r="AG201">
            <v>1.2</v>
          </cell>
          <cell r="AH201">
            <v>1.2</v>
          </cell>
          <cell r="AI201">
            <v>1.2</v>
          </cell>
          <cell r="AJ201">
            <v>1.2</v>
          </cell>
        </row>
        <row r="202">
          <cell r="F202" t="str">
            <v>2100-3032-000</v>
          </cell>
          <cell r="G202" t="str">
            <v>Retained</v>
          </cell>
          <cell r="H202" t="str">
            <v>2100</v>
          </cell>
          <cell r="I202" t="str">
            <v>SDG&amp;E</v>
          </cell>
          <cell r="J202" t="str">
            <v>USS</v>
          </cell>
          <cell r="K202" t="str">
            <v>2100-USS</v>
          </cell>
          <cell r="L202" t="str">
            <v>ENVIRONMENTAL SAFETY &amp; FACILITY</v>
          </cell>
          <cell r="M202" t="str">
            <v>ESRE</v>
          </cell>
          <cell r="N202" t="str">
            <v>N/A</v>
          </cell>
          <cell r="O202" t="str">
            <v>CORPORATE RENTS</v>
          </cell>
          <cell r="P202" t="str">
            <v>James C. Seifert</v>
          </cell>
          <cell r="Q202">
            <v>0</v>
          </cell>
          <cell r="R202">
            <v>487.85599999999999</v>
          </cell>
          <cell r="S202">
            <v>0</v>
          </cell>
          <cell r="T202">
            <v>0</v>
          </cell>
          <cell r="U202">
            <v>204.48000000000002</v>
          </cell>
          <cell r="V202">
            <v>0</v>
          </cell>
          <cell r="W202">
            <v>0</v>
          </cell>
          <cell r="X202">
            <v>102.24000000000001</v>
          </cell>
          <cell r="Y202">
            <v>0</v>
          </cell>
          <cell r="Z202">
            <v>0</v>
          </cell>
          <cell r="AA202">
            <v>42.599999999999994</v>
          </cell>
          <cell r="AB202">
            <v>0</v>
          </cell>
          <cell r="AC202">
            <v>0</v>
          </cell>
          <cell r="AD202">
            <v>42.599999999999994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</row>
        <row r="203">
          <cell r="F203" t="str">
            <v>2100-3050-000</v>
          </cell>
          <cell r="G203" t="str">
            <v>Retained</v>
          </cell>
          <cell r="H203" t="str">
            <v>2100</v>
          </cell>
          <cell r="I203" t="str">
            <v>SDG&amp;E</v>
          </cell>
          <cell r="J203" t="str">
            <v>USS</v>
          </cell>
          <cell r="K203" t="str">
            <v>2100-USS</v>
          </cell>
          <cell r="L203" t="str">
            <v>A&amp;G</v>
          </cell>
          <cell r="M203" t="str">
            <v>AGAG</v>
          </cell>
          <cell r="N203" t="str">
            <v>N/A</v>
          </cell>
          <cell r="O203" t="str">
            <v>Utility Accounting Director</v>
          </cell>
          <cell r="P203" t="str">
            <v>Kenneth J. Deremer</v>
          </cell>
          <cell r="Q203">
            <v>114.06219999999999</v>
          </cell>
          <cell r="R203">
            <v>12.6175</v>
          </cell>
          <cell r="S203">
            <v>0</v>
          </cell>
          <cell r="T203">
            <v>118.53008000000001</v>
          </cell>
          <cell r="U203">
            <v>26.277540000000002</v>
          </cell>
          <cell r="V203">
            <v>0</v>
          </cell>
          <cell r="W203">
            <v>118.53008000000001</v>
          </cell>
          <cell r="X203">
            <v>26.277540000000002</v>
          </cell>
          <cell r="Y203">
            <v>0</v>
          </cell>
          <cell r="Z203">
            <v>118.53008000000001</v>
          </cell>
          <cell r="AA203">
            <v>26.277540000000002</v>
          </cell>
          <cell r="AB203">
            <v>0</v>
          </cell>
          <cell r="AC203">
            <v>118.53008000000001</v>
          </cell>
          <cell r="AD203">
            <v>26.277540000000002</v>
          </cell>
          <cell r="AE203">
            <v>0</v>
          </cell>
          <cell r="AF203">
            <v>2.1</v>
          </cell>
          <cell r="AG203">
            <v>1.9</v>
          </cell>
          <cell r="AH203">
            <v>1.9</v>
          </cell>
          <cell r="AI203">
            <v>1.9</v>
          </cell>
          <cell r="AJ203">
            <v>1.9</v>
          </cell>
        </row>
        <row r="204">
          <cell r="F204" t="str">
            <v>2100-3051-000</v>
          </cell>
          <cell r="G204" t="str">
            <v>Retained</v>
          </cell>
          <cell r="H204" t="str">
            <v>2100</v>
          </cell>
          <cell r="I204" t="str">
            <v>SDG&amp;E</v>
          </cell>
          <cell r="J204" t="str">
            <v>USS</v>
          </cell>
          <cell r="K204" t="str">
            <v>2100-USS</v>
          </cell>
          <cell r="L204" t="str">
            <v>A&amp;G</v>
          </cell>
          <cell r="M204" t="str">
            <v>AGAG</v>
          </cell>
          <cell r="N204" t="str">
            <v>N/A</v>
          </cell>
          <cell r="O204" t="str">
            <v>Financial Accounting</v>
          </cell>
          <cell r="P204" t="str">
            <v>Kenneth J. Deremer</v>
          </cell>
          <cell r="Q204">
            <v>421.54399999999998</v>
          </cell>
          <cell r="R204">
            <v>38.952800000000003</v>
          </cell>
          <cell r="S204">
            <v>0</v>
          </cell>
          <cell r="T204">
            <v>457.21812</v>
          </cell>
          <cell r="U204">
            <v>15.485730000000002</v>
          </cell>
          <cell r="V204">
            <v>0</v>
          </cell>
          <cell r="W204">
            <v>457.21812</v>
          </cell>
          <cell r="X204">
            <v>15.485730000000002</v>
          </cell>
          <cell r="Y204">
            <v>0</v>
          </cell>
          <cell r="Z204">
            <v>457.21812</v>
          </cell>
          <cell r="AA204">
            <v>15.485730000000002</v>
          </cell>
          <cell r="AB204">
            <v>0</v>
          </cell>
          <cell r="AC204">
            <v>457.21812</v>
          </cell>
          <cell r="AD204">
            <v>15.485730000000002</v>
          </cell>
          <cell r="AE204">
            <v>0</v>
          </cell>
          <cell r="AF204">
            <v>9.6999999999999993</v>
          </cell>
          <cell r="AG204">
            <v>10.6</v>
          </cell>
          <cell r="AH204">
            <v>10.6</v>
          </cell>
          <cell r="AI204">
            <v>10.6</v>
          </cell>
          <cell r="AJ204">
            <v>10.6</v>
          </cell>
        </row>
        <row r="205">
          <cell r="F205" t="str">
            <v>2100-3052-000</v>
          </cell>
          <cell r="G205" t="str">
            <v>Retained</v>
          </cell>
          <cell r="H205" t="str">
            <v>2100</v>
          </cell>
          <cell r="I205" t="str">
            <v>SDG&amp;E</v>
          </cell>
          <cell r="J205" t="str">
            <v>USS</v>
          </cell>
          <cell r="K205" t="str">
            <v>2100-USS</v>
          </cell>
          <cell r="L205" t="str">
            <v>A&amp;G</v>
          </cell>
          <cell r="M205" t="str">
            <v>AGAG</v>
          </cell>
          <cell r="N205" t="str">
            <v>N/A</v>
          </cell>
          <cell r="O205" t="str">
            <v>Regulatory Reporting</v>
          </cell>
          <cell r="P205" t="str">
            <v>Kenneth J. Deremer</v>
          </cell>
          <cell r="Q205">
            <v>515.9</v>
          </cell>
          <cell r="R205">
            <v>8</v>
          </cell>
          <cell r="S205">
            <v>0</v>
          </cell>
          <cell r="T205">
            <v>666.20799999999997</v>
          </cell>
          <cell r="U205">
            <v>11.444000000000001</v>
          </cell>
          <cell r="V205">
            <v>0</v>
          </cell>
          <cell r="W205">
            <v>666.20799999999997</v>
          </cell>
          <cell r="X205">
            <v>11.444000000000001</v>
          </cell>
          <cell r="Y205">
            <v>0</v>
          </cell>
          <cell r="Z205">
            <v>666.20799999999997</v>
          </cell>
          <cell r="AA205">
            <v>11.444000000000001</v>
          </cell>
          <cell r="AB205">
            <v>0</v>
          </cell>
          <cell r="AC205">
            <v>666.20799999999997</v>
          </cell>
          <cell r="AD205">
            <v>11.444000000000001</v>
          </cell>
          <cell r="AE205">
            <v>0</v>
          </cell>
          <cell r="AF205">
            <v>9.4</v>
          </cell>
          <cell r="AG205">
            <v>10.9</v>
          </cell>
          <cell r="AH205">
            <v>10.9</v>
          </cell>
          <cell r="AI205">
            <v>10.9</v>
          </cell>
          <cell r="AJ205">
            <v>10.9</v>
          </cell>
        </row>
        <row r="206">
          <cell r="F206" t="str">
            <v>2100-3058-000</v>
          </cell>
          <cell r="G206" t="str">
            <v>Retained</v>
          </cell>
          <cell r="H206" t="str">
            <v>2100</v>
          </cell>
          <cell r="I206" t="str">
            <v>SDG&amp;E</v>
          </cell>
          <cell r="J206" t="str">
            <v>USS</v>
          </cell>
          <cell r="K206" t="str">
            <v>2100-USS</v>
          </cell>
          <cell r="L206" t="str">
            <v>A&amp;G</v>
          </cell>
          <cell r="M206" t="str">
            <v>AGAG</v>
          </cell>
          <cell r="N206" t="str">
            <v>N/A</v>
          </cell>
          <cell r="O206" t="str">
            <v>Accounts Payable</v>
          </cell>
          <cell r="P206" t="str">
            <v>Kenneth J. Deremer</v>
          </cell>
          <cell r="Q206">
            <v>771.88</v>
          </cell>
          <cell r="R206">
            <v>159.4</v>
          </cell>
          <cell r="S206">
            <v>0</v>
          </cell>
          <cell r="T206">
            <v>674.62799999999993</v>
          </cell>
          <cell r="U206">
            <v>250.71000000000004</v>
          </cell>
          <cell r="V206">
            <v>0</v>
          </cell>
          <cell r="W206">
            <v>674.62799999999993</v>
          </cell>
          <cell r="X206">
            <v>250.71000000000004</v>
          </cell>
          <cell r="Y206">
            <v>0</v>
          </cell>
          <cell r="Z206">
            <v>674.62799999999993</v>
          </cell>
          <cell r="AA206">
            <v>250.71000000000004</v>
          </cell>
          <cell r="AB206">
            <v>0</v>
          </cell>
          <cell r="AC206">
            <v>674.62799999999993</v>
          </cell>
          <cell r="AD206">
            <v>250.71000000000004</v>
          </cell>
          <cell r="AE206">
            <v>0</v>
          </cell>
          <cell r="AF206">
            <v>12.9</v>
          </cell>
          <cell r="AG206">
            <v>11.9</v>
          </cell>
          <cell r="AH206">
            <v>11.9</v>
          </cell>
          <cell r="AI206">
            <v>11.9</v>
          </cell>
          <cell r="AJ206">
            <v>11.9</v>
          </cell>
        </row>
        <row r="207">
          <cell r="F207" t="str">
            <v>2100-3064-000</v>
          </cell>
          <cell r="G207" t="str">
            <v>Retained</v>
          </cell>
          <cell r="H207" t="str">
            <v>2100</v>
          </cell>
          <cell r="I207" t="str">
            <v>SDG&amp;E</v>
          </cell>
          <cell r="J207" t="str">
            <v>USS</v>
          </cell>
          <cell r="K207" t="str">
            <v>2100-USS</v>
          </cell>
          <cell r="L207" t="str">
            <v>IT</v>
          </cell>
          <cell r="M207" t="str">
            <v>ITIT</v>
          </cell>
          <cell r="N207" t="str">
            <v>N/A</v>
          </cell>
          <cell r="O207" t="str">
            <v>VP INFORMATION TECHNOLOGY</v>
          </cell>
          <cell r="P207" t="str">
            <v>Stephen J. Mikovits</v>
          </cell>
          <cell r="Q207">
            <v>156.1728</v>
          </cell>
          <cell r="R207">
            <v>160.17440000000002</v>
          </cell>
          <cell r="S207">
            <v>0</v>
          </cell>
          <cell r="T207">
            <v>156.13336000000001</v>
          </cell>
          <cell r="U207">
            <v>160.0068</v>
          </cell>
          <cell r="V207">
            <v>0</v>
          </cell>
          <cell r="W207">
            <v>156.13336000000001</v>
          </cell>
          <cell r="X207">
            <v>160.0068</v>
          </cell>
          <cell r="Y207">
            <v>0</v>
          </cell>
          <cell r="Z207">
            <v>156.13336000000001</v>
          </cell>
          <cell r="AA207">
            <v>160.0068</v>
          </cell>
          <cell r="AB207">
            <v>0</v>
          </cell>
          <cell r="AC207">
            <v>156.27280000000002</v>
          </cell>
          <cell r="AD207">
            <v>214.15087999999997</v>
          </cell>
          <cell r="AE207">
            <v>0</v>
          </cell>
          <cell r="AF207">
            <v>2</v>
          </cell>
          <cell r="AG207">
            <v>2</v>
          </cell>
          <cell r="AH207">
            <v>2</v>
          </cell>
          <cell r="AI207">
            <v>2</v>
          </cell>
          <cell r="AJ207">
            <v>2</v>
          </cell>
        </row>
        <row r="208">
          <cell r="F208" t="str">
            <v>2100-3067-000</v>
          </cell>
          <cell r="G208" t="str">
            <v>Retained</v>
          </cell>
          <cell r="H208" t="str">
            <v>2100</v>
          </cell>
          <cell r="I208" t="str">
            <v>SDG&amp;E</v>
          </cell>
          <cell r="J208" t="str">
            <v>USS</v>
          </cell>
          <cell r="K208" t="str">
            <v>2100-USS</v>
          </cell>
          <cell r="L208" t="str">
            <v>IT</v>
          </cell>
          <cell r="M208" t="str">
            <v>ITIT</v>
          </cell>
          <cell r="N208" t="str">
            <v>N/A</v>
          </cell>
          <cell r="O208" t="str">
            <v>IT BUSINESS PLANNING &amp; BUDGETS</v>
          </cell>
          <cell r="P208" t="str">
            <v>Stephen J. Mikovits</v>
          </cell>
          <cell r="Q208">
            <v>472.17400000000004</v>
          </cell>
          <cell r="R208">
            <v>5.3239999999999998</v>
          </cell>
          <cell r="S208">
            <v>0</v>
          </cell>
          <cell r="T208">
            <v>505.44864999999993</v>
          </cell>
          <cell r="U208">
            <v>19.066749999999999</v>
          </cell>
          <cell r="V208">
            <v>0</v>
          </cell>
          <cell r="W208">
            <v>505.44864999999993</v>
          </cell>
          <cell r="X208">
            <v>19.066749999999999</v>
          </cell>
          <cell r="Y208">
            <v>0</v>
          </cell>
          <cell r="Z208">
            <v>505.44864999999993</v>
          </cell>
          <cell r="AA208">
            <v>19.066749999999999</v>
          </cell>
          <cell r="AB208">
            <v>0</v>
          </cell>
          <cell r="AC208">
            <v>505.44900000000001</v>
          </cell>
          <cell r="AD208">
            <v>354.04950000000002</v>
          </cell>
          <cell r="AE208">
            <v>0</v>
          </cell>
          <cell r="AF208">
            <v>7.1</v>
          </cell>
          <cell r="AG208">
            <v>7.1</v>
          </cell>
          <cell r="AH208">
            <v>7.1</v>
          </cell>
          <cell r="AI208">
            <v>7.1</v>
          </cell>
          <cell r="AJ208">
            <v>7.1</v>
          </cell>
        </row>
        <row r="209">
          <cell r="F209" t="str">
            <v>2100-3071-000</v>
          </cell>
          <cell r="G209" t="str">
            <v>Retained</v>
          </cell>
          <cell r="H209" t="str">
            <v>2100</v>
          </cell>
          <cell r="I209" t="str">
            <v>SDG&amp;E</v>
          </cell>
          <cell r="J209" t="str">
            <v>USS</v>
          </cell>
          <cell r="K209" t="str">
            <v>2100-USS</v>
          </cell>
          <cell r="L209" t="str">
            <v>IT</v>
          </cell>
          <cell r="M209" t="str">
            <v>ITIT</v>
          </cell>
          <cell r="N209" t="str">
            <v>N/A</v>
          </cell>
          <cell r="O209" t="str">
            <v>SAP ACCOUNTING &amp; FINANCIAL SYSTEMS</v>
          </cell>
          <cell r="P209" t="str">
            <v>Stephen J. Mikovits</v>
          </cell>
          <cell r="Q209">
            <v>459.18680000000006</v>
          </cell>
          <cell r="R209">
            <v>26.965599999999995</v>
          </cell>
          <cell r="S209">
            <v>0</v>
          </cell>
          <cell r="T209">
            <v>465.02699999999993</v>
          </cell>
          <cell r="U209">
            <v>27.343000000000004</v>
          </cell>
          <cell r="V209">
            <v>0</v>
          </cell>
          <cell r="W209">
            <v>465.02699999999993</v>
          </cell>
          <cell r="X209">
            <v>27.343000000000004</v>
          </cell>
          <cell r="Y209">
            <v>0</v>
          </cell>
          <cell r="Z209">
            <v>465.02699999999993</v>
          </cell>
          <cell r="AA209">
            <v>27.343000000000004</v>
          </cell>
          <cell r="AB209">
            <v>0</v>
          </cell>
          <cell r="AC209">
            <v>464.89</v>
          </cell>
          <cell r="AD209">
            <v>354.31200000000001</v>
          </cell>
          <cell r="AE209">
            <v>0</v>
          </cell>
          <cell r="AF209">
            <v>11.1</v>
          </cell>
          <cell r="AG209">
            <v>11.1</v>
          </cell>
          <cell r="AH209">
            <v>11.1</v>
          </cell>
          <cell r="AI209">
            <v>11.1</v>
          </cell>
          <cell r="AJ209">
            <v>11.1</v>
          </cell>
        </row>
        <row r="210">
          <cell r="F210" t="str">
            <v>2100-3072-000</v>
          </cell>
          <cell r="G210" t="str">
            <v>Retained</v>
          </cell>
          <cell r="H210" t="str">
            <v>2100</v>
          </cell>
          <cell r="I210" t="str">
            <v>SDG&amp;E</v>
          </cell>
          <cell r="J210" t="str">
            <v>USS</v>
          </cell>
          <cell r="K210" t="str">
            <v>2100-USS</v>
          </cell>
          <cell r="L210" t="str">
            <v>IT</v>
          </cell>
          <cell r="M210" t="str">
            <v>ITIT</v>
          </cell>
          <cell r="N210" t="str">
            <v>N/A</v>
          </cell>
          <cell r="O210" t="str">
            <v>SUPPLY CHAIN &amp; LOGISTICS SYSTEMS</v>
          </cell>
          <cell r="P210" t="str">
            <v>Stephen J. Mikovits</v>
          </cell>
          <cell r="Q210">
            <v>202.34249999999997</v>
          </cell>
          <cell r="R210">
            <v>110.39500000000001</v>
          </cell>
          <cell r="S210">
            <v>0</v>
          </cell>
          <cell r="T210">
            <v>201.65279999999996</v>
          </cell>
          <cell r="U210">
            <v>109.58496000000002</v>
          </cell>
          <cell r="V210">
            <v>0</v>
          </cell>
          <cell r="W210">
            <v>201.65279999999996</v>
          </cell>
          <cell r="X210">
            <v>109.58496000000002</v>
          </cell>
          <cell r="Y210">
            <v>0</v>
          </cell>
          <cell r="Z210">
            <v>201.65279999999996</v>
          </cell>
          <cell r="AA210">
            <v>109.58496000000002</v>
          </cell>
          <cell r="AB210">
            <v>0</v>
          </cell>
          <cell r="AC210">
            <v>201.64320000000004</v>
          </cell>
          <cell r="AD210">
            <v>244.4504</v>
          </cell>
          <cell r="AE210">
            <v>0</v>
          </cell>
          <cell r="AF210">
            <v>5.6</v>
          </cell>
          <cell r="AG210">
            <v>5.6</v>
          </cell>
          <cell r="AH210">
            <v>5.6</v>
          </cell>
          <cell r="AI210">
            <v>5.6</v>
          </cell>
          <cell r="AJ210">
            <v>5.6</v>
          </cell>
        </row>
        <row r="211">
          <cell r="F211" t="str">
            <v>2100-3073-000</v>
          </cell>
          <cell r="G211" t="str">
            <v>Retained</v>
          </cell>
          <cell r="H211" t="str">
            <v>2100</v>
          </cell>
          <cell r="I211" t="str">
            <v>SDG&amp;E</v>
          </cell>
          <cell r="J211" t="str">
            <v>USS</v>
          </cell>
          <cell r="K211" t="str">
            <v>2100-USS</v>
          </cell>
          <cell r="L211" t="str">
            <v>IT</v>
          </cell>
          <cell r="M211" t="str">
            <v>ITIT</v>
          </cell>
          <cell r="N211" t="str">
            <v>N/A</v>
          </cell>
          <cell r="O211" t="str">
            <v>ENTERPRISE INTEGRATION SERVICES</v>
          </cell>
          <cell r="P211" t="str">
            <v>Stephen J. Mikovits</v>
          </cell>
          <cell r="Q211">
            <v>311.66500000000002</v>
          </cell>
          <cell r="R211">
            <v>65.984999999999999</v>
          </cell>
          <cell r="S211">
            <v>0</v>
          </cell>
          <cell r="T211">
            <v>261.88240000000008</v>
          </cell>
          <cell r="U211">
            <v>55.477399999999989</v>
          </cell>
          <cell r="V211">
            <v>0</v>
          </cell>
          <cell r="W211">
            <v>261.88240000000008</v>
          </cell>
          <cell r="X211">
            <v>55.477399999999989</v>
          </cell>
          <cell r="Y211">
            <v>0</v>
          </cell>
          <cell r="Z211">
            <v>261.88240000000008</v>
          </cell>
          <cell r="AA211">
            <v>55.477399999999989</v>
          </cell>
          <cell r="AB211">
            <v>0</v>
          </cell>
          <cell r="AC211">
            <v>261.84900000000005</v>
          </cell>
          <cell r="AD211">
            <v>231.69580000000002</v>
          </cell>
          <cell r="AE211">
            <v>0</v>
          </cell>
          <cell r="AF211">
            <v>7.5</v>
          </cell>
          <cell r="AG211">
            <v>7.5</v>
          </cell>
          <cell r="AH211">
            <v>7.5</v>
          </cell>
          <cell r="AI211">
            <v>7.5</v>
          </cell>
          <cell r="AJ211">
            <v>7.5</v>
          </cell>
        </row>
        <row r="212">
          <cell r="F212" t="str">
            <v>2100-3074-000</v>
          </cell>
          <cell r="G212" t="str">
            <v>Retained</v>
          </cell>
          <cell r="H212" t="str">
            <v>2100</v>
          </cell>
          <cell r="I212" t="str">
            <v>SDG&amp;E</v>
          </cell>
          <cell r="J212" t="str">
            <v>USS</v>
          </cell>
          <cell r="K212" t="str">
            <v>2100-USS</v>
          </cell>
          <cell r="L212" t="str">
            <v>IT</v>
          </cell>
          <cell r="M212" t="str">
            <v>ITIT</v>
          </cell>
          <cell r="N212" t="str">
            <v>N/A</v>
          </cell>
          <cell r="O212" t="str">
            <v>SSDS PROJECT OFFICE</v>
          </cell>
          <cell r="P212" t="str">
            <v>Stephen J. Mikovits</v>
          </cell>
          <cell r="Q212">
            <v>119.9126</v>
          </cell>
          <cell r="R212">
            <v>12.639200000000001</v>
          </cell>
          <cell r="S212">
            <v>0</v>
          </cell>
          <cell r="T212">
            <v>200.22328000000005</v>
          </cell>
          <cell r="U212">
            <v>21.530640000000002</v>
          </cell>
          <cell r="V212">
            <v>0</v>
          </cell>
          <cell r="W212">
            <v>200.22328000000005</v>
          </cell>
          <cell r="X212">
            <v>21.530640000000002</v>
          </cell>
          <cell r="Y212">
            <v>0</v>
          </cell>
          <cell r="Z212">
            <v>200.22328000000005</v>
          </cell>
          <cell r="AA212">
            <v>21.530640000000002</v>
          </cell>
          <cell r="AB212">
            <v>0</v>
          </cell>
          <cell r="AC212">
            <v>200.0472</v>
          </cell>
          <cell r="AD212">
            <v>161.67000000000002</v>
          </cell>
          <cell r="AE212">
            <v>0</v>
          </cell>
          <cell r="AF212">
            <v>2.2000000000000002</v>
          </cell>
          <cell r="AG212">
            <v>2.2000000000000002</v>
          </cell>
          <cell r="AH212">
            <v>2.2000000000000002</v>
          </cell>
          <cell r="AI212">
            <v>2.2000000000000002</v>
          </cell>
          <cell r="AJ212">
            <v>2.2000000000000002</v>
          </cell>
        </row>
        <row r="213">
          <cell r="F213" t="str">
            <v>2100-3076-000</v>
          </cell>
          <cell r="G213" t="str">
            <v>Retained</v>
          </cell>
          <cell r="H213" t="str">
            <v>2100</v>
          </cell>
          <cell r="I213" t="str">
            <v>SDG&amp;E</v>
          </cell>
          <cell r="J213" t="str">
            <v>USS</v>
          </cell>
          <cell r="K213" t="str">
            <v>2100-USS</v>
          </cell>
          <cell r="L213" t="str">
            <v>IT</v>
          </cell>
          <cell r="M213" t="str">
            <v>ITIT</v>
          </cell>
          <cell r="N213" t="str">
            <v>N/A</v>
          </cell>
          <cell r="O213" t="str">
            <v>CORPORATE SYSTEMS</v>
          </cell>
          <cell r="P213" t="str">
            <v>Stephen J. Mikovits</v>
          </cell>
          <cell r="Q213">
            <v>716.71140000000003</v>
          </cell>
          <cell r="R213">
            <v>3.8094000000000001</v>
          </cell>
          <cell r="S213">
            <v>0</v>
          </cell>
          <cell r="T213">
            <v>716.65698000000009</v>
          </cell>
          <cell r="U213">
            <v>3.8094000000000001</v>
          </cell>
          <cell r="V213">
            <v>0</v>
          </cell>
          <cell r="W213">
            <v>716.65698000000009</v>
          </cell>
          <cell r="X213">
            <v>3.8094000000000001</v>
          </cell>
          <cell r="Y213">
            <v>0</v>
          </cell>
          <cell r="Z213">
            <v>716.65698000000009</v>
          </cell>
          <cell r="AA213">
            <v>3.8094000000000001</v>
          </cell>
          <cell r="AB213">
            <v>0</v>
          </cell>
          <cell r="AC213">
            <v>716.71140000000003</v>
          </cell>
          <cell r="AD213">
            <v>533.86019999999996</v>
          </cell>
          <cell r="AE213">
            <v>0</v>
          </cell>
          <cell r="AF213">
            <v>13.1</v>
          </cell>
          <cell r="AG213">
            <v>13.1</v>
          </cell>
          <cell r="AH213">
            <v>13.1</v>
          </cell>
          <cell r="AI213">
            <v>13.1</v>
          </cell>
          <cell r="AJ213">
            <v>13.1</v>
          </cell>
        </row>
        <row r="214">
          <cell r="F214" t="str">
            <v>2100-3079-000</v>
          </cell>
          <cell r="G214" t="str">
            <v>Retained</v>
          </cell>
          <cell r="H214" t="str">
            <v>2100</v>
          </cell>
          <cell r="I214" t="str">
            <v>SDG&amp;E</v>
          </cell>
          <cell r="J214" t="str">
            <v>USS</v>
          </cell>
          <cell r="K214" t="str">
            <v>2100-USS</v>
          </cell>
          <cell r="L214" t="str">
            <v>IT</v>
          </cell>
          <cell r="M214" t="str">
            <v>ITIT</v>
          </cell>
          <cell r="N214" t="str">
            <v>N/A</v>
          </cell>
          <cell r="O214" t="str">
            <v>SCG CUSTOMER CARE PROJECT OFFICE</v>
          </cell>
          <cell r="P214" t="str">
            <v>Stephen J. Mikovits</v>
          </cell>
          <cell r="Q214">
            <v>0</v>
          </cell>
          <cell r="R214">
            <v>1</v>
          </cell>
          <cell r="S214">
            <v>0</v>
          </cell>
          <cell r="T214">
            <v>6.7401599999999995</v>
          </cell>
          <cell r="U214">
            <v>9.3967999999999989</v>
          </cell>
          <cell r="V214">
            <v>0</v>
          </cell>
          <cell r="W214">
            <v>6.7401599999999995</v>
          </cell>
          <cell r="X214">
            <v>9.3967999999999989</v>
          </cell>
          <cell r="Y214">
            <v>0</v>
          </cell>
          <cell r="Z214">
            <v>6.7401599999999995</v>
          </cell>
          <cell r="AA214">
            <v>9.3967999999999989</v>
          </cell>
          <cell r="AB214">
            <v>0</v>
          </cell>
          <cell r="AC214">
            <v>6.8544</v>
          </cell>
          <cell r="AD214">
            <v>14.552160000000004</v>
          </cell>
          <cell r="AE214">
            <v>0</v>
          </cell>
          <cell r="AF214">
            <v>0.3</v>
          </cell>
          <cell r="AG214">
            <v>0.3</v>
          </cell>
          <cell r="AH214">
            <v>0.3</v>
          </cell>
          <cell r="AI214">
            <v>0.3</v>
          </cell>
          <cell r="AJ214">
            <v>0.3</v>
          </cell>
        </row>
        <row r="215">
          <cell r="F215" t="str">
            <v>2100-3080-000</v>
          </cell>
          <cell r="G215" t="str">
            <v>Retained</v>
          </cell>
          <cell r="H215" t="str">
            <v>2100</v>
          </cell>
          <cell r="I215" t="str">
            <v>SDG&amp;E</v>
          </cell>
          <cell r="J215" t="str">
            <v>USS</v>
          </cell>
          <cell r="K215" t="str">
            <v>2100-USS</v>
          </cell>
          <cell r="L215" t="str">
            <v>IT</v>
          </cell>
          <cell r="M215" t="str">
            <v>ITIT</v>
          </cell>
          <cell r="N215" t="str">
            <v>N/A</v>
          </cell>
          <cell r="O215" t="str">
            <v>MAJOR MARKETS &amp; CUSTOMER SELF SERVICE</v>
          </cell>
          <cell r="P215" t="str">
            <v>Stephen J. Mikovits</v>
          </cell>
          <cell r="Q215">
            <v>1.3849999999999998</v>
          </cell>
          <cell r="R215">
            <v>0.53</v>
          </cell>
          <cell r="S215">
            <v>0</v>
          </cell>
          <cell r="T215">
            <v>1.0525000000000002</v>
          </cell>
          <cell r="U215">
            <v>0.50350000000000006</v>
          </cell>
          <cell r="V215">
            <v>0</v>
          </cell>
          <cell r="W215">
            <v>1.0525000000000002</v>
          </cell>
          <cell r="X215">
            <v>0.50350000000000006</v>
          </cell>
          <cell r="Y215">
            <v>0</v>
          </cell>
          <cell r="Z215">
            <v>1.0525000000000002</v>
          </cell>
          <cell r="AA215">
            <v>0.50350000000000006</v>
          </cell>
          <cell r="AB215">
            <v>0</v>
          </cell>
          <cell r="AC215">
            <v>1.2525000000000004</v>
          </cell>
          <cell r="AD215">
            <v>0.42399999999999993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</row>
        <row r="216">
          <cell r="F216" t="str">
            <v>2100-3082-000</v>
          </cell>
          <cell r="G216" t="str">
            <v>Retained</v>
          </cell>
          <cell r="H216" t="str">
            <v>2100</v>
          </cell>
          <cell r="I216" t="str">
            <v>SDG&amp;E</v>
          </cell>
          <cell r="J216" t="str">
            <v>USS</v>
          </cell>
          <cell r="K216" t="str">
            <v>2100-USS</v>
          </cell>
          <cell r="L216" t="str">
            <v>IT</v>
          </cell>
          <cell r="M216" t="str">
            <v>ITIT</v>
          </cell>
          <cell r="N216" t="str">
            <v>N/A</v>
          </cell>
          <cell r="O216" t="str">
            <v>SCG CUSTOMER INFORMATION SYSTEMS</v>
          </cell>
          <cell r="P216" t="str">
            <v>Stephen J. Mikovits</v>
          </cell>
          <cell r="Q216">
            <v>-5</v>
          </cell>
          <cell r="R216">
            <v>8</v>
          </cell>
          <cell r="S216">
            <v>0</v>
          </cell>
          <cell r="T216">
            <v>-5</v>
          </cell>
          <cell r="U216">
            <v>7.6999999999999957</v>
          </cell>
          <cell r="V216">
            <v>0</v>
          </cell>
          <cell r="W216">
            <v>-5</v>
          </cell>
          <cell r="X216">
            <v>7.6999999999999957</v>
          </cell>
          <cell r="Y216">
            <v>0</v>
          </cell>
          <cell r="Z216">
            <v>-5</v>
          </cell>
          <cell r="AA216">
            <v>7.6999999999999957</v>
          </cell>
          <cell r="AB216">
            <v>0</v>
          </cell>
          <cell r="AC216">
            <v>-5</v>
          </cell>
          <cell r="AD216">
            <v>5.5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</row>
        <row r="217">
          <cell r="F217" t="str">
            <v>2100-3083-000</v>
          </cell>
          <cell r="G217" t="str">
            <v>Retained</v>
          </cell>
          <cell r="H217" t="str">
            <v>2100</v>
          </cell>
          <cell r="I217" t="str">
            <v>SDG&amp;E</v>
          </cell>
          <cell r="J217" t="str">
            <v>USS</v>
          </cell>
          <cell r="K217" t="str">
            <v>2100-USS</v>
          </cell>
          <cell r="L217" t="str">
            <v>IT</v>
          </cell>
          <cell r="M217" t="str">
            <v>ITIT</v>
          </cell>
          <cell r="N217" t="str">
            <v>N/A</v>
          </cell>
          <cell r="O217" t="str">
            <v>SCG CUSTOMER FIELD</v>
          </cell>
          <cell r="P217" t="str">
            <v>Stephen J. Mikovits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</row>
        <row r="218">
          <cell r="F218" t="str">
            <v>2100-3086-000</v>
          </cell>
          <cell r="G218" t="str">
            <v>Retained</v>
          </cell>
          <cell r="H218" t="str">
            <v>2100</v>
          </cell>
          <cell r="I218" t="str">
            <v>SDG&amp;E</v>
          </cell>
          <cell r="J218" t="str">
            <v>USS</v>
          </cell>
          <cell r="K218" t="str">
            <v>2100-USS</v>
          </cell>
          <cell r="L218" t="str">
            <v>IT</v>
          </cell>
          <cell r="M218" t="str">
            <v>ITIT</v>
          </cell>
          <cell r="N218" t="str">
            <v>N/A</v>
          </cell>
          <cell r="O218" t="str">
            <v>CUSTOMER ASSISTANCE AND RELATIONSHIP</v>
          </cell>
          <cell r="P218" t="str">
            <v>Stephen J. Mikovits</v>
          </cell>
          <cell r="Q218">
            <v>414.00380000000001</v>
          </cell>
          <cell r="R218">
            <v>322.85300000000001</v>
          </cell>
          <cell r="S218">
            <v>0</v>
          </cell>
          <cell r="T218">
            <v>413.95062999999999</v>
          </cell>
          <cell r="U218">
            <v>322.88422000000003</v>
          </cell>
          <cell r="V218">
            <v>0</v>
          </cell>
          <cell r="W218">
            <v>413.95062999999999</v>
          </cell>
          <cell r="X218">
            <v>322.88422000000003</v>
          </cell>
          <cell r="Y218">
            <v>0</v>
          </cell>
          <cell r="Z218">
            <v>413.95062999999999</v>
          </cell>
          <cell r="AA218">
            <v>322.88422000000003</v>
          </cell>
          <cell r="AB218">
            <v>0</v>
          </cell>
          <cell r="AC218">
            <v>414.00380000000001</v>
          </cell>
          <cell r="AD218">
            <v>559.08569</v>
          </cell>
          <cell r="AE218">
            <v>0</v>
          </cell>
          <cell r="AF218">
            <v>4.5999999999999996</v>
          </cell>
          <cell r="AG218">
            <v>4.5999999999999996</v>
          </cell>
          <cell r="AH218">
            <v>4.5999999999999996</v>
          </cell>
          <cell r="AI218">
            <v>4.5999999999999996</v>
          </cell>
          <cell r="AJ218">
            <v>4.5999999999999996</v>
          </cell>
        </row>
        <row r="219">
          <cell r="F219" t="str">
            <v>2100-3087-000</v>
          </cell>
          <cell r="G219" t="str">
            <v>Retained</v>
          </cell>
          <cell r="H219" t="str">
            <v>2100</v>
          </cell>
          <cell r="I219" t="str">
            <v>SDG&amp;E</v>
          </cell>
          <cell r="J219" t="str">
            <v>USS</v>
          </cell>
          <cell r="K219" t="str">
            <v>2100-USS</v>
          </cell>
          <cell r="L219" t="str">
            <v>IT</v>
          </cell>
          <cell r="M219" t="str">
            <v>ITIT</v>
          </cell>
          <cell r="N219" t="str">
            <v>N/A</v>
          </cell>
          <cell r="O219" t="str">
            <v>UTILITY OPS SW DEVELOP SERVICES DIRECTOR</v>
          </cell>
          <cell r="P219" t="str">
            <v>Stephen J. Mikovits</v>
          </cell>
          <cell r="Q219">
            <v>367.15600000000001</v>
          </cell>
          <cell r="R219">
            <v>26.427599999999998</v>
          </cell>
          <cell r="S219">
            <v>0</v>
          </cell>
          <cell r="T219">
            <v>367.15812</v>
          </cell>
          <cell r="U219">
            <v>26.036080000000002</v>
          </cell>
          <cell r="V219">
            <v>0</v>
          </cell>
          <cell r="W219">
            <v>544.32092</v>
          </cell>
          <cell r="X219">
            <v>55.400080000000003</v>
          </cell>
          <cell r="Y219">
            <v>0</v>
          </cell>
          <cell r="Z219">
            <v>721.48371999999995</v>
          </cell>
          <cell r="AA219">
            <v>84.764079999999993</v>
          </cell>
          <cell r="AB219">
            <v>0</v>
          </cell>
          <cell r="AC219">
            <v>721.48159999999996</v>
          </cell>
          <cell r="AD219">
            <v>291.68239999999997</v>
          </cell>
          <cell r="AE219">
            <v>0</v>
          </cell>
          <cell r="AF219">
            <v>3</v>
          </cell>
          <cell r="AG219">
            <v>3</v>
          </cell>
          <cell r="AH219">
            <v>4.8</v>
          </cell>
          <cell r="AI219">
            <v>6.6</v>
          </cell>
          <cell r="AJ219">
            <v>6.6</v>
          </cell>
        </row>
        <row r="220">
          <cell r="F220" t="str">
            <v>2100-3088-000</v>
          </cell>
          <cell r="G220" t="str">
            <v>Retained</v>
          </cell>
          <cell r="H220" t="str">
            <v>2100</v>
          </cell>
          <cell r="I220" t="str">
            <v>SDG&amp;E</v>
          </cell>
          <cell r="J220" t="str">
            <v>USS</v>
          </cell>
          <cell r="K220" t="str">
            <v>2100-USS</v>
          </cell>
          <cell r="L220" t="str">
            <v>IT</v>
          </cell>
          <cell r="M220" t="str">
            <v>ITIT</v>
          </cell>
          <cell r="N220" t="str">
            <v>N/A</v>
          </cell>
          <cell r="O220" t="str">
            <v>SOFTWARE DEV - WORK MEAS SYSTEMS</v>
          </cell>
          <cell r="P220" t="str">
            <v>Stephen J. Mikovits</v>
          </cell>
          <cell r="Q220">
            <v>70.025599999999997</v>
          </cell>
          <cell r="R220">
            <v>12.852799999999998</v>
          </cell>
          <cell r="S220">
            <v>0</v>
          </cell>
          <cell r="T220">
            <v>70.142099999999999</v>
          </cell>
          <cell r="U220">
            <v>12.979399999999998</v>
          </cell>
          <cell r="V220">
            <v>0</v>
          </cell>
          <cell r="W220">
            <v>70.142099999999999</v>
          </cell>
          <cell r="X220">
            <v>12.979399999999998</v>
          </cell>
          <cell r="Y220">
            <v>0</v>
          </cell>
          <cell r="Z220">
            <v>70.142099999999999</v>
          </cell>
          <cell r="AA220">
            <v>12.979399999999998</v>
          </cell>
          <cell r="AB220">
            <v>0</v>
          </cell>
          <cell r="AC220">
            <v>70.230999999999995</v>
          </cell>
          <cell r="AD220">
            <v>59.34075</v>
          </cell>
          <cell r="AE220">
            <v>0</v>
          </cell>
          <cell r="AF220">
            <v>1.6</v>
          </cell>
          <cell r="AG220">
            <v>1.6</v>
          </cell>
          <cell r="AH220">
            <v>1.6</v>
          </cell>
          <cell r="AI220">
            <v>1.6</v>
          </cell>
          <cell r="AJ220">
            <v>1.6</v>
          </cell>
        </row>
        <row r="221">
          <cell r="F221" t="str">
            <v>2100-3089-000</v>
          </cell>
          <cell r="G221" t="str">
            <v>Retained</v>
          </cell>
          <cell r="H221" t="str">
            <v>2100</v>
          </cell>
          <cell r="I221" t="str">
            <v>SDG&amp;E</v>
          </cell>
          <cell r="J221" t="str">
            <v>USS</v>
          </cell>
          <cell r="K221" t="str">
            <v>2100-USS</v>
          </cell>
          <cell r="L221" t="str">
            <v>IT</v>
          </cell>
          <cell r="M221" t="str">
            <v>ITIT</v>
          </cell>
          <cell r="N221" t="str">
            <v>N/A</v>
          </cell>
          <cell r="O221" t="str">
            <v>BUSINESS INTELLIGENCE GROUP</v>
          </cell>
          <cell r="P221" t="str">
            <v>Stephen J. Mikovits</v>
          </cell>
          <cell r="Q221">
            <v>324.46080000000001</v>
          </cell>
          <cell r="R221">
            <v>88.525999999999996</v>
          </cell>
          <cell r="S221">
            <v>0</v>
          </cell>
          <cell r="T221">
            <v>324.53588000000008</v>
          </cell>
          <cell r="U221">
            <v>88.801079999999999</v>
          </cell>
          <cell r="V221">
            <v>0</v>
          </cell>
          <cell r="W221">
            <v>324.53588000000008</v>
          </cell>
          <cell r="X221">
            <v>88.801079999999999</v>
          </cell>
          <cell r="Y221">
            <v>0</v>
          </cell>
          <cell r="Z221">
            <v>324.53588000000008</v>
          </cell>
          <cell r="AA221">
            <v>88.801079999999999</v>
          </cell>
          <cell r="AB221">
            <v>0</v>
          </cell>
          <cell r="AC221">
            <v>324.46080000000001</v>
          </cell>
          <cell r="AD221">
            <v>295.90075999999999</v>
          </cell>
          <cell r="AE221">
            <v>0</v>
          </cell>
          <cell r="AF221">
            <v>7.3</v>
          </cell>
          <cell r="AG221">
            <v>7.3</v>
          </cell>
          <cell r="AH221">
            <v>7.3</v>
          </cell>
          <cell r="AI221">
            <v>7.3</v>
          </cell>
          <cell r="AJ221">
            <v>7.3</v>
          </cell>
        </row>
        <row r="222">
          <cell r="F222" t="str">
            <v>2100-3091-000</v>
          </cell>
          <cell r="G222" t="str">
            <v>Retained</v>
          </cell>
          <cell r="H222" t="str">
            <v>2100</v>
          </cell>
          <cell r="I222" t="str">
            <v>SDG&amp;E</v>
          </cell>
          <cell r="J222" t="str">
            <v>USS</v>
          </cell>
          <cell r="K222" t="str">
            <v>2100-USS</v>
          </cell>
          <cell r="L222" t="str">
            <v>IT</v>
          </cell>
          <cell r="M222" t="str">
            <v>ITIT</v>
          </cell>
          <cell r="N222" t="str">
            <v>N/A</v>
          </cell>
          <cell r="O222" t="str">
            <v>SOFTWARE DEV - DATABASE ADMINISTRATOR</v>
          </cell>
          <cell r="P222" t="str">
            <v>Stephen J. Mikovits</v>
          </cell>
          <cell r="Q222">
            <v>543.82159999999999</v>
          </cell>
          <cell r="R222">
            <v>1178.8283999999999</v>
          </cell>
          <cell r="S222">
            <v>0</v>
          </cell>
          <cell r="T222">
            <v>497.93135999999993</v>
          </cell>
          <cell r="U222">
            <v>1149.5971200000001</v>
          </cell>
          <cell r="V222">
            <v>0</v>
          </cell>
          <cell r="W222">
            <v>497.93135999999993</v>
          </cell>
          <cell r="X222">
            <v>1311.81792</v>
          </cell>
          <cell r="Y222">
            <v>0</v>
          </cell>
          <cell r="Z222">
            <v>497.93135999999993</v>
          </cell>
          <cell r="AA222">
            <v>1718.8931199999997</v>
          </cell>
          <cell r="AB222">
            <v>0</v>
          </cell>
          <cell r="AC222">
            <v>497.75520000000006</v>
          </cell>
          <cell r="AD222">
            <v>1170.96</v>
          </cell>
          <cell r="AE222">
            <v>0</v>
          </cell>
          <cell r="AF222">
            <v>11</v>
          </cell>
          <cell r="AG222">
            <v>11</v>
          </cell>
          <cell r="AH222">
            <v>11</v>
          </cell>
          <cell r="AI222">
            <v>11</v>
          </cell>
          <cell r="AJ222">
            <v>11</v>
          </cell>
        </row>
        <row r="223">
          <cell r="F223" t="str">
            <v>2100-3093-000</v>
          </cell>
          <cell r="G223" t="str">
            <v>Retained</v>
          </cell>
          <cell r="H223" t="str">
            <v>2100</v>
          </cell>
          <cell r="I223" t="str">
            <v>SDG&amp;E</v>
          </cell>
          <cell r="J223" t="str">
            <v>USS</v>
          </cell>
          <cell r="K223" t="str">
            <v>2100-USS</v>
          </cell>
          <cell r="L223" t="str">
            <v>IT</v>
          </cell>
          <cell r="M223" t="str">
            <v>ITIT</v>
          </cell>
          <cell r="N223" t="str">
            <v>N/A</v>
          </cell>
          <cell r="O223" t="str">
            <v>SOFTWARE DEV - WORK MEAS &amp; ELECTRIC SYST</v>
          </cell>
          <cell r="P223" t="str">
            <v>Stephen J. Mikovits</v>
          </cell>
          <cell r="Q223">
            <v>369.99080000000004</v>
          </cell>
          <cell r="R223">
            <v>315.20240000000001</v>
          </cell>
          <cell r="S223">
            <v>0</v>
          </cell>
          <cell r="T223">
            <v>344.29499999999996</v>
          </cell>
          <cell r="U223">
            <v>293.83199999999999</v>
          </cell>
          <cell r="V223">
            <v>0</v>
          </cell>
          <cell r="W223">
            <v>344.29499999999996</v>
          </cell>
          <cell r="X223">
            <v>293.83199999999999</v>
          </cell>
          <cell r="Y223">
            <v>0</v>
          </cell>
          <cell r="Z223">
            <v>344.29499999999996</v>
          </cell>
          <cell r="AA223">
            <v>293.83199999999999</v>
          </cell>
          <cell r="AB223">
            <v>0</v>
          </cell>
          <cell r="AC223">
            <v>344.61</v>
          </cell>
          <cell r="AD223">
            <v>471.93299999999999</v>
          </cell>
          <cell r="AE223">
            <v>0</v>
          </cell>
          <cell r="AF223">
            <v>5.6</v>
          </cell>
          <cell r="AG223">
            <v>5.6</v>
          </cell>
          <cell r="AH223">
            <v>5.6</v>
          </cell>
          <cell r="AI223">
            <v>5.6</v>
          </cell>
          <cell r="AJ223">
            <v>5.6</v>
          </cell>
        </row>
        <row r="224">
          <cell r="F224" t="str">
            <v>2100-3095-000</v>
          </cell>
          <cell r="G224" t="str">
            <v>Retained</v>
          </cell>
          <cell r="H224" t="str">
            <v>2100</v>
          </cell>
          <cell r="I224" t="str">
            <v>SDG&amp;E</v>
          </cell>
          <cell r="J224" t="str">
            <v>USS</v>
          </cell>
          <cell r="K224" t="str">
            <v>2100-USS</v>
          </cell>
          <cell r="L224" t="str">
            <v>IT</v>
          </cell>
          <cell r="M224" t="str">
            <v>ITIT</v>
          </cell>
          <cell r="N224" t="str">
            <v>N/A</v>
          </cell>
          <cell r="O224" t="str">
            <v>NETORK COMMUNICATION SERVICES DIRECTOR</v>
          </cell>
          <cell r="P224" t="str">
            <v>Stephen J. Mikovits</v>
          </cell>
          <cell r="Q224">
            <v>58.964800000000011</v>
          </cell>
          <cell r="R224">
            <v>12.492000000000001</v>
          </cell>
          <cell r="S224">
            <v>0</v>
          </cell>
          <cell r="T224">
            <v>53.965599999999995</v>
          </cell>
          <cell r="U224">
            <v>12.147839999999999</v>
          </cell>
          <cell r="V224">
            <v>0</v>
          </cell>
          <cell r="W224">
            <v>212.75920000000002</v>
          </cell>
          <cell r="X224">
            <v>90.211840000000024</v>
          </cell>
          <cell r="Y224">
            <v>0</v>
          </cell>
          <cell r="Z224">
            <v>371.17200000000003</v>
          </cell>
          <cell r="AA224">
            <v>111.15584000000001</v>
          </cell>
          <cell r="AB224">
            <v>0</v>
          </cell>
          <cell r="AC224">
            <v>371.47199999999998</v>
          </cell>
          <cell r="AD224">
            <v>47.024160000000009</v>
          </cell>
          <cell r="AE224">
            <v>0</v>
          </cell>
          <cell r="AF224">
            <v>1</v>
          </cell>
          <cell r="AG224">
            <v>1</v>
          </cell>
          <cell r="AH224">
            <v>5.2</v>
          </cell>
          <cell r="AI224">
            <v>9.4</v>
          </cell>
          <cell r="AJ224">
            <v>9.4</v>
          </cell>
        </row>
        <row r="225">
          <cell r="F225" t="str">
            <v>2100-3096-000</v>
          </cell>
          <cell r="G225" t="str">
            <v>Retained</v>
          </cell>
          <cell r="H225" t="str">
            <v>2100</v>
          </cell>
          <cell r="I225" t="str">
            <v>SDG&amp;E</v>
          </cell>
          <cell r="J225" t="str">
            <v>USS</v>
          </cell>
          <cell r="K225" t="str">
            <v>2100-USS</v>
          </cell>
          <cell r="L225" t="str">
            <v>IT</v>
          </cell>
          <cell r="M225" t="str">
            <v>ITIT</v>
          </cell>
          <cell r="N225" t="str">
            <v>N/A</v>
          </cell>
          <cell r="O225" t="str">
            <v>NETWORK ENGINEERING-NCS</v>
          </cell>
          <cell r="P225" t="str">
            <v>Stephen J. Mikovits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</row>
        <row r="226">
          <cell r="F226" t="str">
            <v>2100-3097-000</v>
          </cell>
          <cell r="G226" t="str">
            <v>Retained</v>
          </cell>
          <cell r="H226" t="str">
            <v>2100</v>
          </cell>
          <cell r="I226" t="str">
            <v>SDG&amp;E</v>
          </cell>
          <cell r="J226" t="str">
            <v>USS</v>
          </cell>
          <cell r="K226" t="str">
            <v>2100-USS</v>
          </cell>
          <cell r="L226" t="str">
            <v>IT</v>
          </cell>
          <cell r="M226" t="str">
            <v>ITIT</v>
          </cell>
          <cell r="N226" t="str">
            <v>N/A</v>
          </cell>
          <cell r="O226" t="str">
            <v>CLIENT TECHNOLOGY &amp; DEPOT SERVICES</v>
          </cell>
          <cell r="P226" t="str">
            <v>Stephen J. Mikovits</v>
          </cell>
          <cell r="Q226">
            <v>336.87079999999997</v>
          </cell>
          <cell r="R226">
            <v>20.82</v>
          </cell>
          <cell r="S226">
            <v>0</v>
          </cell>
          <cell r="T226">
            <v>308.33567999999997</v>
          </cell>
          <cell r="U226">
            <v>18.887680000000003</v>
          </cell>
          <cell r="V226">
            <v>0</v>
          </cell>
          <cell r="W226">
            <v>308.33567999999997</v>
          </cell>
          <cell r="X226">
            <v>18.887680000000003</v>
          </cell>
          <cell r="Y226">
            <v>0</v>
          </cell>
          <cell r="Z226">
            <v>308.33567999999997</v>
          </cell>
          <cell r="AA226">
            <v>18.887680000000003</v>
          </cell>
          <cell r="AB226">
            <v>0</v>
          </cell>
          <cell r="AC226">
            <v>308.49759999999998</v>
          </cell>
          <cell r="AD226">
            <v>240.28480000000002</v>
          </cell>
          <cell r="AE226">
            <v>0</v>
          </cell>
          <cell r="AF226">
            <v>9.1</v>
          </cell>
          <cell r="AG226">
            <v>9.1</v>
          </cell>
          <cell r="AH226">
            <v>9.1</v>
          </cell>
          <cell r="AI226">
            <v>9.1</v>
          </cell>
          <cell r="AJ226">
            <v>9.1</v>
          </cell>
        </row>
        <row r="227">
          <cell r="F227" t="str">
            <v>2100-3098-000</v>
          </cell>
          <cell r="G227" t="str">
            <v>Retained</v>
          </cell>
          <cell r="H227" t="str">
            <v>2100</v>
          </cell>
          <cell r="I227" t="str">
            <v>SDG&amp;E</v>
          </cell>
          <cell r="J227" t="str">
            <v>USS</v>
          </cell>
          <cell r="K227" t="str">
            <v>2100-USS</v>
          </cell>
          <cell r="L227" t="str">
            <v>IT</v>
          </cell>
          <cell r="M227" t="str">
            <v>ITIT</v>
          </cell>
          <cell r="N227" t="str">
            <v>N/A</v>
          </cell>
          <cell r="O227" t="str">
            <v>ENTERPRISE SERVER GROUP</v>
          </cell>
          <cell r="P227" t="str">
            <v>Stephen J. Mikovits</v>
          </cell>
          <cell r="Q227">
            <v>14.157600000000002</v>
          </cell>
          <cell r="R227">
            <v>0</v>
          </cell>
          <cell r="S227">
            <v>0</v>
          </cell>
          <cell r="T227">
            <v>14.240880000000004</v>
          </cell>
          <cell r="U227">
            <v>0.16655999999999999</v>
          </cell>
          <cell r="V227">
            <v>0</v>
          </cell>
          <cell r="W227">
            <v>14.240880000000004</v>
          </cell>
          <cell r="X227">
            <v>0.16655999999999999</v>
          </cell>
          <cell r="Y227">
            <v>0</v>
          </cell>
          <cell r="Z227">
            <v>14.240880000000004</v>
          </cell>
          <cell r="AA227">
            <v>0.16655999999999999</v>
          </cell>
          <cell r="AB227">
            <v>0</v>
          </cell>
          <cell r="AC227">
            <v>14.157600000000002</v>
          </cell>
          <cell r="AD227">
            <v>10.41</v>
          </cell>
          <cell r="AE227">
            <v>0</v>
          </cell>
          <cell r="AF227">
            <v>0.4</v>
          </cell>
          <cell r="AG227">
            <v>0.4</v>
          </cell>
          <cell r="AH227">
            <v>0.4</v>
          </cell>
          <cell r="AI227">
            <v>0.4</v>
          </cell>
          <cell r="AJ227">
            <v>0.4</v>
          </cell>
        </row>
        <row r="228">
          <cell r="F228" t="str">
            <v>2100-3099-000</v>
          </cell>
          <cell r="G228" t="str">
            <v>Retained</v>
          </cell>
          <cell r="H228" t="str">
            <v>2100</v>
          </cell>
          <cell r="I228" t="str">
            <v>SDG&amp;E</v>
          </cell>
          <cell r="J228" t="str">
            <v>USS</v>
          </cell>
          <cell r="K228" t="str">
            <v>2100-USS</v>
          </cell>
          <cell r="L228" t="str">
            <v>IT</v>
          </cell>
          <cell r="M228" t="str">
            <v>ITIT</v>
          </cell>
          <cell r="N228" t="str">
            <v>N/A</v>
          </cell>
          <cell r="O228" t="str">
            <v>DESKTOP HARDWARE</v>
          </cell>
          <cell r="P228" t="str">
            <v>Stephen J. Mikovits</v>
          </cell>
          <cell r="Q228">
            <v>0</v>
          </cell>
          <cell r="R228">
            <v>260.1096</v>
          </cell>
          <cell r="S228">
            <v>0</v>
          </cell>
          <cell r="T228">
            <v>0</v>
          </cell>
          <cell r="U228">
            <v>80.58095999999999</v>
          </cell>
          <cell r="V228">
            <v>0</v>
          </cell>
          <cell r="W228">
            <v>0</v>
          </cell>
          <cell r="X228">
            <v>86.292959999999979</v>
          </cell>
          <cell r="Y228">
            <v>0</v>
          </cell>
          <cell r="Z228">
            <v>0</v>
          </cell>
          <cell r="AA228">
            <v>92.385759999999991</v>
          </cell>
          <cell r="AB228">
            <v>0</v>
          </cell>
          <cell r="AC228">
            <v>0</v>
          </cell>
          <cell r="AD228">
            <v>186.34239999999997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</row>
        <row r="229">
          <cell r="F229" t="str">
            <v>2100-3100-000</v>
          </cell>
          <cell r="G229" t="str">
            <v>Retained</v>
          </cell>
          <cell r="H229" t="str">
            <v>2100</v>
          </cell>
          <cell r="I229" t="str">
            <v>SDG&amp;E</v>
          </cell>
          <cell r="J229" t="str">
            <v>USS</v>
          </cell>
          <cell r="K229" t="str">
            <v>2100-USS</v>
          </cell>
          <cell r="L229" t="str">
            <v>IT</v>
          </cell>
          <cell r="M229" t="str">
            <v>ITIT</v>
          </cell>
          <cell r="N229" t="str">
            <v>N/A</v>
          </cell>
          <cell r="O229" t="str">
            <v>MIDDLEWARE AND INTERNET ENGINEERING</v>
          </cell>
          <cell r="P229" t="str">
            <v>Stephen J. Mikovits</v>
          </cell>
          <cell r="Q229">
            <v>419.48199999999997</v>
          </cell>
          <cell r="R229">
            <v>80.365200000000002</v>
          </cell>
          <cell r="S229">
            <v>0</v>
          </cell>
          <cell r="T229">
            <v>384.25631999999996</v>
          </cell>
          <cell r="U229">
            <v>73.68480000000001</v>
          </cell>
          <cell r="V229">
            <v>0</v>
          </cell>
          <cell r="W229">
            <v>384.25631999999996</v>
          </cell>
          <cell r="X229">
            <v>73.68480000000001</v>
          </cell>
          <cell r="Y229">
            <v>0</v>
          </cell>
          <cell r="Z229">
            <v>384.25631999999996</v>
          </cell>
          <cell r="AA229">
            <v>73.68480000000001</v>
          </cell>
          <cell r="AB229">
            <v>0</v>
          </cell>
          <cell r="AC229">
            <v>383.30400000000009</v>
          </cell>
          <cell r="AD229">
            <v>348.85087999999996</v>
          </cell>
          <cell r="AE229">
            <v>0</v>
          </cell>
          <cell r="AF229">
            <v>10</v>
          </cell>
          <cell r="AG229">
            <v>10</v>
          </cell>
          <cell r="AH229">
            <v>10</v>
          </cell>
          <cell r="AI229">
            <v>10</v>
          </cell>
          <cell r="AJ229">
            <v>10</v>
          </cell>
        </row>
        <row r="230">
          <cell r="F230" t="str">
            <v>2100-3101-000</v>
          </cell>
          <cell r="G230" t="str">
            <v>Retained</v>
          </cell>
          <cell r="H230" t="str">
            <v>2100</v>
          </cell>
          <cell r="I230" t="str">
            <v>SDG&amp;E</v>
          </cell>
          <cell r="J230" t="str">
            <v>USS</v>
          </cell>
          <cell r="K230" t="str">
            <v>2100-USS</v>
          </cell>
          <cell r="L230" t="str">
            <v>IT</v>
          </cell>
          <cell r="M230" t="str">
            <v>ITIT</v>
          </cell>
          <cell r="N230" t="str">
            <v>N/A</v>
          </cell>
          <cell r="O230" t="str">
            <v>INFORMATION SECURITY</v>
          </cell>
          <cell r="P230" t="str">
            <v>Stephen J. Mikovits</v>
          </cell>
          <cell r="Q230">
            <v>88.276800000000009</v>
          </cell>
          <cell r="R230">
            <v>4.5804</v>
          </cell>
          <cell r="S230">
            <v>0</v>
          </cell>
          <cell r="T230">
            <v>88.535160000000019</v>
          </cell>
          <cell r="U230">
            <v>4.7554800000000004</v>
          </cell>
          <cell r="V230">
            <v>0</v>
          </cell>
          <cell r="W230">
            <v>88.535160000000019</v>
          </cell>
          <cell r="X230">
            <v>25.575479999999999</v>
          </cell>
          <cell r="Y230">
            <v>0</v>
          </cell>
          <cell r="Z230">
            <v>88.535160000000019</v>
          </cell>
          <cell r="AA230">
            <v>25.575479999999999</v>
          </cell>
          <cell r="AB230">
            <v>0</v>
          </cell>
          <cell r="AC230">
            <v>88.376800000000003</v>
          </cell>
          <cell r="AD230">
            <v>69.23124</v>
          </cell>
          <cell r="AE230">
            <v>0</v>
          </cell>
          <cell r="AF230">
            <v>2</v>
          </cell>
          <cell r="AG230">
            <v>2</v>
          </cell>
          <cell r="AH230">
            <v>2</v>
          </cell>
          <cell r="AI230">
            <v>2</v>
          </cell>
          <cell r="AJ230">
            <v>2</v>
          </cell>
        </row>
        <row r="231">
          <cell r="F231" t="str">
            <v>2100-3102-000</v>
          </cell>
          <cell r="G231" t="str">
            <v>Retained</v>
          </cell>
          <cell r="H231" t="str">
            <v>2100</v>
          </cell>
          <cell r="I231" t="str">
            <v>SDG&amp;E</v>
          </cell>
          <cell r="J231" t="str">
            <v>USS</v>
          </cell>
          <cell r="K231" t="str">
            <v>2100-USS</v>
          </cell>
          <cell r="L231" t="str">
            <v>IT</v>
          </cell>
          <cell r="M231" t="str">
            <v>ITIT</v>
          </cell>
          <cell r="N231" t="str">
            <v>N/A</v>
          </cell>
          <cell r="O231" t="str">
            <v>INFRASTRUCTURE ENG &amp; OPS DIRECTOR</v>
          </cell>
          <cell r="P231" t="str">
            <v>Stephen J. Mikovits</v>
          </cell>
          <cell r="Q231">
            <v>122.55840000000001</v>
          </cell>
          <cell r="R231">
            <v>11.382199999999999</v>
          </cell>
          <cell r="S231">
            <v>0</v>
          </cell>
          <cell r="T231">
            <v>117.33936000000003</v>
          </cell>
          <cell r="U231">
            <v>11.199200000000001</v>
          </cell>
          <cell r="V231">
            <v>0</v>
          </cell>
          <cell r="W231">
            <v>280.03056000000004</v>
          </cell>
          <cell r="X231">
            <v>28.415199999999999</v>
          </cell>
          <cell r="Y231">
            <v>0</v>
          </cell>
          <cell r="Z231">
            <v>443.15215999999998</v>
          </cell>
          <cell r="AA231">
            <v>45.6312</v>
          </cell>
          <cell r="AB231">
            <v>0</v>
          </cell>
          <cell r="AC231">
            <v>442.99520000000007</v>
          </cell>
          <cell r="AD231">
            <v>93.09920000000001</v>
          </cell>
          <cell r="AE231">
            <v>0</v>
          </cell>
          <cell r="AF231">
            <v>2.1</v>
          </cell>
          <cell r="AG231">
            <v>2.1</v>
          </cell>
          <cell r="AH231">
            <v>5.8</v>
          </cell>
          <cell r="AI231">
            <v>9.6</v>
          </cell>
          <cell r="AJ231">
            <v>9.6</v>
          </cell>
        </row>
        <row r="232">
          <cell r="F232" t="str">
            <v>2100-3103-000</v>
          </cell>
          <cell r="G232" t="str">
            <v>Retained</v>
          </cell>
          <cell r="H232" t="str">
            <v>2100</v>
          </cell>
          <cell r="I232" t="str">
            <v>SDG&amp;E</v>
          </cell>
          <cell r="J232" t="str">
            <v>USS</v>
          </cell>
          <cell r="K232" t="str">
            <v>2100-USS</v>
          </cell>
          <cell r="L232" t="str">
            <v>IT</v>
          </cell>
          <cell r="M232" t="str">
            <v>ITIT</v>
          </cell>
          <cell r="N232" t="str">
            <v>N/A</v>
          </cell>
          <cell r="O232" t="str">
            <v>CSC CONTRACT SERVICES</v>
          </cell>
          <cell r="P232" t="str">
            <v>Stephen J. Mikovits</v>
          </cell>
          <cell r="Q232">
            <v>0</v>
          </cell>
          <cell r="R232">
            <v>5044.2695999999996</v>
          </cell>
          <cell r="S232">
            <v>0</v>
          </cell>
          <cell r="T232">
            <v>0</v>
          </cell>
          <cell r="U232">
            <v>3390.6051200000002</v>
          </cell>
          <cell r="V232">
            <v>0</v>
          </cell>
          <cell r="W232">
            <v>0</v>
          </cell>
          <cell r="X232">
            <v>3661.7347199999995</v>
          </cell>
          <cell r="Y232">
            <v>0</v>
          </cell>
          <cell r="Z232">
            <v>0</v>
          </cell>
          <cell r="AA232">
            <v>3954.5699199999999</v>
          </cell>
          <cell r="AB232">
            <v>0</v>
          </cell>
          <cell r="AC232">
            <v>0</v>
          </cell>
          <cell r="AD232">
            <v>3419.2031999999999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</row>
        <row r="233">
          <cell r="F233" t="str">
            <v>2100-3105-000</v>
          </cell>
          <cell r="G233" t="str">
            <v>Retained</v>
          </cell>
          <cell r="H233" t="str">
            <v>2100</v>
          </cell>
          <cell r="I233" t="str">
            <v>SDG&amp;E</v>
          </cell>
          <cell r="J233" t="str">
            <v>USS</v>
          </cell>
          <cell r="K233" t="str">
            <v>2100-USS</v>
          </cell>
          <cell r="L233" t="str">
            <v>IT</v>
          </cell>
          <cell r="M233" t="str">
            <v>ITIT</v>
          </cell>
          <cell r="N233" t="str">
            <v>N/A</v>
          </cell>
          <cell r="O233" t="str">
            <v>STORAGE  AND ADMINISTRATION</v>
          </cell>
          <cell r="P233" t="str">
            <v>Stephen J. Mikovits</v>
          </cell>
          <cell r="Q233">
            <v>5.8295999999999992</v>
          </cell>
          <cell r="R233">
            <v>0</v>
          </cell>
          <cell r="S233">
            <v>0</v>
          </cell>
          <cell r="T233">
            <v>6.0378000000000007</v>
          </cell>
          <cell r="U233">
            <v>8.3279999999999993E-2</v>
          </cell>
          <cell r="V233">
            <v>0</v>
          </cell>
          <cell r="W233">
            <v>6.0378000000000007</v>
          </cell>
          <cell r="X233">
            <v>8.3279999999999993E-2</v>
          </cell>
          <cell r="Y233">
            <v>0</v>
          </cell>
          <cell r="Z233">
            <v>6.0378000000000007</v>
          </cell>
          <cell r="AA233">
            <v>8.3279999999999993E-2</v>
          </cell>
          <cell r="AB233">
            <v>0</v>
          </cell>
          <cell r="AC233">
            <v>6.3709200000000017</v>
          </cell>
          <cell r="AD233">
            <v>4.1640000000000006</v>
          </cell>
          <cell r="AE233">
            <v>0</v>
          </cell>
          <cell r="AF233">
            <v>0.2</v>
          </cell>
          <cell r="AG233">
            <v>0.2</v>
          </cell>
          <cell r="AH233">
            <v>0.2</v>
          </cell>
          <cell r="AI233">
            <v>0.2</v>
          </cell>
          <cell r="AJ233">
            <v>0.2</v>
          </cell>
        </row>
        <row r="234">
          <cell r="F234" t="str">
            <v>2100-3106-000</v>
          </cell>
          <cell r="G234" t="str">
            <v>Retained</v>
          </cell>
          <cell r="H234" t="str">
            <v>2100</v>
          </cell>
          <cell r="I234" t="str">
            <v>SDG&amp;E</v>
          </cell>
          <cell r="J234" t="str">
            <v>USS</v>
          </cell>
          <cell r="K234" t="str">
            <v>2100-USS</v>
          </cell>
          <cell r="L234" t="str">
            <v>IT</v>
          </cell>
          <cell r="M234" t="str">
            <v>ITIT</v>
          </cell>
          <cell r="N234" t="str">
            <v>N/A</v>
          </cell>
          <cell r="O234" t="str">
            <v>NETWORK/TELECOM SERVICES - SDG&amp;E</v>
          </cell>
          <cell r="P234" t="str">
            <v>Stephen J. Mikovits</v>
          </cell>
          <cell r="Q234">
            <v>0</v>
          </cell>
          <cell r="R234">
            <v>2750.2640000000001</v>
          </cell>
          <cell r="S234">
            <v>0</v>
          </cell>
          <cell r="T234">
            <v>0</v>
          </cell>
          <cell r="U234">
            <v>2778.1788800000008</v>
          </cell>
          <cell r="V234">
            <v>0</v>
          </cell>
          <cell r="W234">
            <v>0</v>
          </cell>
          <cell r="X234">
            <v>2973.5292800000002</v>
          </cell>
          <cell r="Y234">
            <v>0</v>
          </cell>
          <cell r="Z234">
            <v>0</v>
          </cell>
          <cell r="AA234">
            <v>3184.4924800000008</v>
          </cell>
          <cell r="AB234">
            <v>0</v>
          </cell>
          <cell r="AC234">
            <v>808.05759999999987</v>
          </cell>
          <cell r="AD234">
            <v>2582.3439999999996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</row>
        <row r="235">
          <cell r="F235" t="str">
            <v>2100-3107-000</v>
          </cell>
          <cell r="G235" t="str">
            <v>Retained</v>
          </cell>
          <cell r="H235" t="str">
            <v>2100</v>
          </cell>
          <cell r="I235" t="str">
            <v>SDG&amp;E</v>
          </cell>
          <cell r="J235" t="str">
            <v>USS</v>
          </cell>
          <cell r="K235" t="str">
            <v>2100-USS</v>
          </cell>
          <cell r="L235" t="str">
            <v>IT</v>
          </cell>
          <cell r="M235" t="str">
            <v>ITIT</v>
          </cell>
          <cell r="N235" t="str">
            <v>N/A</v>
          </cell>
          <cell r="O235" t="str">
            <v>ENTERPRISE OPERATIONS</v>
          </cell>
          <cell r="P235" t="str">
            <v>Stephen J. Mikovits</v>
          </cell>
          <cell r="Q235">
            <v>403.49159999999995</v>
          </cell>
          <cell r="R235">
            <v>53.715599999999995</v>
          </cell>
          <cell r="S235">
            <v>0</v>
          </cell>
          <cell r="T235">
            <v>368.88096000000007</v>
          </cell>
          <cell r="U235">
            <v>48.970880000000008</v>
          </cell>
          <cell r="V235">
            <v>0</v>
          </cell>
          <cell r="W235">
            <v>368.88096000000007</v>
          </cell>
          <cell r="X235">
            <v>48.970880000000008</v>
          </cell>
          <cell r="Y235">
            <v>0</v>
          </cell>
          <cell r="Z235">
            <v>368.88096000000007</v>
          </cell>
          <cell r="AA235">
            <v>48.970880000000008</v>
          </cell>
          <cell r="AB235">
            <v>0</v>
          </cell>
          <cell r="AC235">
            <v>368.99519999999995</v>
          </cell>
          <cell r="AD235">
            <v>319.49120000000005</v>
          </cell>
          <cell r="AE235">
            <v>0</v>
          </cell>
          <cell r="AF235">
            <v>10.6</v>
          </cell>
          <cell r="AG235">
            <v>10.6</v>
          </cell>
          <cell r="AH235">
            <v>10.6</v>
          </cell>
          <cell r="AI235">
            <v>10.6</v>
          </cell>
          <cell r="AJ235">
            <v>10.6</v>
          </cell>
        </row>
        <row r="236">
          <cell r="F236" t="str">
            <v>2100-3161-000</v>
          </cell>
          <cell r="G236" t="str">
            <v>Retained</v>
          </cell>
          <cell r="H236" t="str">
            <v>2100</v>
          </cell>
          <cell r="I236" t="str">
            <v>SDG&amp;E</v>
          </cell>
          <cell r="J236" t="str">
            <v>USS</v>
          </cell>
          <cell r="K236" t="str">
            <v>2100-USS</v>
          </cell>
          <cell r="L236" t="str">
            <v>A&amp;G</v>
          </cell>
          <cell r="M236" t="str">
            <v>AGAG</v>
          </cell>
          <cell r="N236" t="str">
            <v>N/A</v>
          </cell>
          <cell r="O236" t="str">
            <v>SVP Financial  Regulatory &amp; Legislative Analysis</v>
          </cell>
          <cell r="P236" t="str">
            <v>Kenneth J. Deremer</v>
          </cell>
          <cell r="Q236">
            <v>231.10079999999999</v>
          </cell>
          <cell r="R236">
            <v>170.244</v>
          </cell>
          <cell r="S236">
            <v>0</v>
          </cell>
          <cell r="T236">
            <v>223.07665</v>
          </cell>
          <cell r="U236">
            <v>109.85039999999999</v>
          </cell>
          <cell r="V236">
            <v>0</v>
          </cell>
          <cell r="W236">
            <v>223.07665</v>
          </cell>
          <cell r="X236">
            <v>109.85039999999999</v>
          </cell>
          <cell r="Y236">
            <v>0</v>
          </cell>
          <cell r="Z236">
            <v>223.07665</v>
          </cell>
          <cell r="AA236">
            <v>109.85039999999999</v>
          </cell>
          <cell r="AB236">
            <v>0</v>
          </cell>
          <cell r="AC236">
            <v>223.07665</v>
          </cell>
          <cell r="AD236">
            <v>109.85039999999999</v>
          </cell>
          <cell r="AE236">
            <v>0</v>
          </cell>
          <cell r="AF236">
            <v>2.1</v>
          </cell>
          <cell r="AG236">
            <v>2.1</v>
          </cell>
          <cell r="AH236">
            <v>2.1</v>
          </cell>
          <cell r="AI236">
            <v>2.1</v>
          </cell>
          <cell r="AJ236">
            <v>2.1</v>
          </cell>
        </row>
        <row r="237">
          <cell r="F237" t="str">
            <v>2100-3162-000</v>
          </cell>
          <cell r="G237" t="str">
            <v>Retained</v>
          </cell>
          <cell r="H237" t="str">
            <v>2100</v>
          </cell>
          <cell r="I237" t="str">
            <v>SDG&amp;E</v>
          </cell>
          <cell r="J237" t="str">
            <v>USS</v>
          </cell>
          <cell r="K237" t="str">
            <v>2100-USS</v>
          </cell>
          <cell r="L237" t="str">
            <v>A&amp;G</v>
          </cell>
          <cell r="M237" t="str">
            <v>AGAG</v>
          </cell>
          <cell r="N237" t="str">
            <v>N/A</v>
          </cell>
          <cell r="O237" t="str">
            <v>VP - Regulatory &amp; Legislative Analysis</v>
          </cell>
          <cell r="P237" t="str">
            <v>Kenneth J. Deremer</v>
          </cell>
          <cell r="Q237">
            <v>413.49439999999998</v>
          </cell>
          <cell r="R237">
            <v>105.2512</v>
          </cell>
          <cell r="S237">
            <v>0</v>
          </cell>
          <cell r="T237">
            <v>385.00673999999998</v>
          </cell>
          <cell r="U237">
            <v>164.67867999999999</v>
          </cell>
          <cell r="V237">
            <v>0</v>
          </cell>
          <cell r="W237">
            <v>385.00673999999998</v>
          </cell>
          <cell r="X237">
            <v>164.67867999999999</v>
          </cell>
          <cell r="Y237">
            <v>0</v>
          </cell>
          <cell r="Z237">
            <v>385.00673999999998</v>
          </cell>
          <cell r="AA237">
            <v>164.67867999999999</v>
          </cell>
          <cell r="AB237">
            <v>0</v>
          </cell>
          <cell r="AC237">
            <v>385.00673999999998</v>
          </cell>
          <cell r="AD237">
            <v>164.67867999999999</v>
          </cell>
          <cell r="AE237">
            <v>0</v>
          </cell>
          <cell r="AF237">
            <v>5.8</v>
          </cell>
          <cell r="AG237">
            <v>5.6</v>
          </cell>
          <cell r="AH237">
            <v>5.6</v>
          </cell>
          <cell r="AI237">
            <v>5.6</v>
          </cell>
          <cell r="AJ237">
            <v>5.6</v>
          </cell>
        </row>
        <row r="238">
          <cell r="F238" t="str">
            <v>2100-3266-000</v>
          </cell>
          <cell r="G238" t="str">
            <v>Retained</v>
          </cell>
          <cell r="H238" t="str">
            <v>2100</v>
          </cell>
          <cell r="I238" t="str">
            <v>SDG&amp;E</v>
          </cell>
          <cell r="J238" t="str">
            <v>USS</v>
          </cell>
          <cell r="K238" t="str">
            <v>2100-USS</v>
          </cell>
          <cell r="L238" t="str">
            <v>SUPPLY MGMT &amp; FLEET</v>
          </cell>
          <cell r="M238" t="str">
            <v>SMSS</v>
          </cell>
          <cell r="N238" t="str">
            <v>N/A</v>
          </cell>
          <cell r="O238" t="str">
            <v>OFFICE &amp; DOCUMENT SERVICES - CORP</v>
          </cell>
          <cell r="P238" t="str">
            <v>Sydney L. Furbush</v>
          </cell>
          <cell r="Q238">
            <v>0</v>
          </cell>
          <cell r="R238">
            <v>4</v>
          </cell>
          <cell r="S238">
            <v>0</v>
          </cell>
          <cell r="T238">
            <v>0</v>
          </cell>
          <cell r="U238">
            <v>5.5</v>
          </cell>
          <cell r="V238">
            <v>0</v>
          </cell>
          <cell r="W238">
            <v>0</v>
          </cell>
          <cell r="X238">
            <v>5.5</v>
          </cell>
          <cell r="Y238">
            <v>0</v>
          </cell>
          <cell r="Z238">
            <v>0</v>
          </cell>
          <cell r="AA238">
            <v>5.5</v>
          </cell>
          <cell r="AB238">
            <v>0</v>
          </cell>
          <cell r="AC238">
            <v>0</v>
          </cell>
          <cell r="AD238">
            <v>5.6000000000000227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</row>
        <row r="239">
          <cell r="F239" t="str">
            <v>2100-3282-000</v>
          </cell>
          <cell r="G239" t="str">
            <v>Retained</v>
          </cell>
          <cell r="H239" t="str">
            <v>2100</v>
          </cell>
          <cell r="I239" t="str">
            <v>SDG&amp;E</v>
          </cell>
          <cell r="J239" t="str">
            <v>USS</v>
          </cell>
          <cell r="K239" t="str">
            <v>2100-USS</v>
          </cell>
          <cell r="L239" t="str">
            <v>ENVIRONMENTAL SAFETY &amp; FACILITY</v>
          </cell>
          <cell r="M239" t="str">
            <v>ESEV</v>
          </cell>
          <cell r="N239" t="str">
            <v>N/A</v>
          </cell>
          <cell r="O239" t="str">
            <v>ENVIRONMENTAL STRATEGY &amp; SUSTAINABILITY  MANAGER</v>
          </cell>
          <cell r="P239" t="str">
            <v>Richard S. Pearson</v>
          </cell>
          <cell r="Q239">
            <v>492.75020000000001</v>
          </cell>
          <cell r="R239">
            <v>113.4562</v>
          </cell>
          <cell r="S239">
            <v>0</v>
          </cell>
          <cell r="T239">
            <v>519.62909999999999</v>
          </cell>
          <cell r="U239">
            <v>113.21817999999999</v>
          </cell>
          <cell r="V239">
            <v>0</v>
          </cell>
          <cell r="W239">
            <v>519.62909999999999</v>
          </cell>
          <cell r="X239">
            <v>113.21817999999999</v>
          </cell>
          <cell r="Y239">
            <v>0</v>
          </cell>
          <cell r="Z239">
            <v>519.62909999999999</v>
          </cell>
          <cell r="AA239">
            <v>113.21817999999999</v>
          </cell>
          <cell r="AB239">
            <v>0</v>
          </cell>
          <cell r="AC239">
            <v>519.62909999999999</v>
          </cell>
          <cell r="AD239">
            <v>113.21817999999999</v>
          </cell>
          <cell r="AE239">
            <v>0</v>
          </cell>
          <cell r="AF239">
            <v>5.8</v>
          </cell>
          <cell r="AG239">
            <v>6.2</v>
          </cell>
          <cell r="AH239">
            <v>6.2</v>
          </cell>
          <cell r="AI239">
            <v>6.2</v>
          </cell>
          <cell r="AJ239">
            <v>6.2</v>
          </cell>
        </row>
        <row r="240">
          <cell r="F240" t="str">
            <v>2100-3303-000</v>
          </cell>
          <cell r="G240" t="str">
            <v>Retained</v>
          </cell>
          <cell r="H240" t="str">
            <v>2100</v>
          </cell>
          <cell r="I240" t="str">
            <v>SDG&amp;E</v>
          </cell>
          <cell r="J240" t="str">
            <v>USS</v>
          </cell>
          <cell r="K240" t="str">
            <v>2100-USS</v>
          </cell>
          <cell r="L240" t="str">
            <v>ENVIRONMENTAL SAFETY &amp; FACILITY</v>
          </cell>
          <cell r="M240" t="str">
            <v>ESRE</v>
          </cell>
          <cell r="N240" t="str">
            <v>N/A</v>
          </cell>
          <cell r="O240" t="str">
            <v>RE RESOURCES</v>
          </cell>
          <cell r="P240" t="str">
            <v>James C. Seifert</v>
          </cell>
          <cell r="Q240">
            <v>263.33159999999998</v>
          </cell>
          <cell r="R240">
            <v>208.8228</v>
          </cell>
          <cell r="S240">
            <v>0</v>
          </cell>
          <cell r="T240">
            <v>360.83158000000003</v>
          </cell>
          <cell r="U240">
            <v>158.78703999999999</v>
          </cell>
          <cell r="V240">
            <v>0</v>
          </cell>
          <cell r="W240">
            <v>360.83158000000003</v>
          </cell>
          <cell r="X240">
            <v>158.78703999999999</v>
          </cell>
          <cell r="Y240">
            <v>0</v>
          </cell>
          <cell r="Z240">
            <v>360.83158000000003</v>
          </cell>
          <cell r="AA240">
            <v>158.78703999999999</v>
          </cell>
          <cell r="AB240">
            <v>0</v>
          </cell>
          <cell r="AC240">
            <v>360.83158000000003</v>
          </cell>
          <cell r="AD240">
            <v>158.78703999999999</v>
          </cell>
          <cell r="AE240">
            <v>0</v>
          </cell>
          <cell r="AF240">
            <v>3.7</v>
          </cell>
          <cell r="AG240">
            <v>4.7</v>
          </cell>
          <cell r="AH240">
            <v>4.7</v>
          </cell>
          <cell r="AI240">
            <v>4.7</v>
          </cell>
          <cell r="AJ240">
            <v>4.7</v>
          </cell>
        </row>
        <row r="241">
          <cell r="F241" t="str">
            <v>2100-3317-000</v>
          </cell>
          <cell r="G241" t="str">
            <v>Retained</v>
          </cell>
          <cell r="H241" t="str">
            <v>2100</v>
          </cell>
          <cell r="I241" t="str">
            <v>SDG&amp;E</v>
          </cell>
          <cell r="J241" t="str">
            <v>USS</v>
          </cell>
          <cell r="K241" t="str">
            <v>2100-USS</v>
          </cell>
          <cell r="L241" t="str">
            <v>IT</v>
          </cell>
          <cell r="M241" t="str">
            <v>ITIT</v>
          </cell>
          <cell r="N241" t="str">
            <v>N/A</v>
          </cell>
          <cell r="O241" t="str">
            <v>IT ACCOUNT MANAGEMENT</v>
          </cell>
          <cell r="P241" t="str">
            <v>Stephen J. Mikovits</v>
          </cell>
          <cell r="Q241">
            <v>111.37249999999997</v>
          </cell>
          <cell r="R241">
            <v>144.86150000000001</v>
          </cell>
          <cell r="S241">
            <v>0</v>
          </cell>
          <cell r="T241">
            <v>102.03583999999998</v>
          </cell>
          <cell r="U241">
            <v>132.93519999999998</v>
          </cell>
          <cell r="V241">
            <v>0</v>
          </cell>
          <cell r="W241">
            <v>102.03583999999998</v>
          </cell>
          <cell r="X241">
            <v>132.93519999999998</v>
          </cell>
          <cell r="Y241">
            <v>0</v>
          </cell>
          <cell r="Z241">
            <v>102.03583999999998</v>
          </cell>
          <cell r="AA241">
            <v>132.93519999999998</v>
          </cell>
          <cell r="AB241">
            <v>0</v>
          </cell>
          <cell r="AC241">
            <v>101.81199999999998</v>
          </cell>
          <cell r="AD241">
            <v>176.10928000000001</v>
          </cell>
          <cell r="AE241">
            <v>0</v>
          </cell>
          <cell r="AF241">
            <v>3</v>
          </cell>
          <cell r="AG241">
            <v>3</v>
          </cell>
          <cell r="AH241">
            <v>3</v>
          </cell>
          <cell r="AI241">
            <v>3</v>
          </cell>
          <cell r="AJ241">
            <v>3</v>
          </cell>
        </row>
        <row r="242">
          <cell r="F242" t="str">
            <v>2100-3323-000</v>
          </cell>
          <cell r="G242" t="str">
            <v>Retained</v>
          </cell>
          <cell r="H242" t="str">
            <v>2100</v>
          </cell>
          <cell r="I242" t="str">
            <v>SDG&amp;E</v>
          </cell>
          <cell r="J242" t="str">
            <v>USS</v>
          </cell>
          <cell r="K242" t="str">
            <v>2100-USS</v>
          </cell>
          <cell r="L242" t="str">
            <v>ENVIRONMENTAL SAFETY &amp; FACILITY</v>
          </cell>
          <cell r="M242" t="str">
            <v>ESRE</v>
          </cell>
          <cell r="N242" t="str">
            <v>N/A</v>
          </cell>
          <cell r="O242" t="str">
            <v>FACILITIES OPERATIONS SOUTH MANAGER</v>
          </cell>
          <cell r="P242" t="str">
            <v>James C. Seifert</v>
          </cell>
          <cell r="Q242">
            <v>242.88659999999999</v>
          </cell>
          <cell r="R242">
            <v>406.44659999999999</v>
          </cell>
          <cell r="S242">
            <v>0</v>
          </cell>
          <cell r="T242">
            <v>242.80481999999998</v>
          </cell>
          <cell r="U242">
            <v>407.17371999999995</v>
          </cell>
          <cell r="V242">
            <v>0</v>
          </cell>
          <cell r="W242">
            <v>242.80481999999998</v>
          </cell>
          <cell r="X242">
            <v>407.17371999999995</v>
          </cell>
          <cell r="Y242">
            <v>0</v>
          </cell>
          <cell r="Z242">
            <v>242.80481999999998</v>
          </cell>
          <cell r="AA242">
            <v>407.17371999999995</v>
          </cell>
          <cell r="AB242">
            <v>0</v>
          </cell>
          <cell r="AC242">
            <v>242.80481999999998</v>
          </cell>
          <cell r="AD242">
            <v>407.17371999999995</v>
          </cell>
          <cell r="AE242">
            <v>0</v>
          </cell>
          <cell r="AF242">
            <v>4</v>
          </cell>
          <cell r="AG242">
            <v>4</v>
          </cell>
          <cell r="AH242">
            <v>4</v>
          </cell>
          <cell r="AI242">
            <v>4</v>
          </cell>
          <cell r="AJ242">
            <v>4</v>
          </cell>
        </row>
        <row r="243">
          <cell r="F243" t="str">
            <v>2100-3331-000</v>
          </cell>
          <cell r="G243" t="str">
            <v>Retained</v>
          </cell>
          <cell r="H243" t="str">
            <v>2100</v>
          </cell>
          <cell r="I243" t="str">
            <v>SDG&amp;E</v>
          </cell>
          <cell r="J243" t="str">
            <v>USS</v>
          </cell>
          <cell r="K243" t="str">
            <v>2100-USS</v>
          </cell>
          <cell r="L243" t="str">
            <v>SUPPLY MGMT &amp; FLEET</v>
          </cell>
          <cell r="M243" t="str">
            <v>SMSS</v>
          </cell>
          <cell r="N243" t="str">
            <v>N/A</v>
          </cell>
          <cell r="O243" t="str">
            <v>SUPPORT SERVICES SOUTH</v>
          </cell>
          <cell r="P243" t="str">
            <v>Sydney L. Furbush</v>
          </cell>
          <cell r="Q243">
            <v>677.12</v>
          </cell>
          <cell r="R243">
            <v>-138.76</v>
          </cell>
          <cell r="S243">
            <v>0</v>
          </cell>
          <cell r="T243">
            <v>869.33199999999999</v>
          </cell>
          <cell r="U243">
            <v>18.652000000000001</v>
          </cell>
          <cell r="V243">
            <v>0</v>
          </cell>
          <cell r="W243">
            <v>869.33199999999999</v>
          </cell>
          <cell r="X243">
            <v>18.652000000000001</v>
          </cell>
          <cell r="Y243">
            <v>0</v>
          </cell>
          <cell r="Z243">
            <v>869.33199999999999</v>
          </cell>
          <cell r="AA243">
            <v>18.652000000000001</v>
          </cell>
          <cell r="AB243">
            <v>0</v>
          </cell>
          <cell r="AC243">
            <v>869.69999999999993</v>
          </cell>
          <cell r="AD243">
            <v>18.720000000000002</v>
          </cell>
          <cell r="AE243">
            <v>0</v>
          </cell>
          <cell r="AF243">
            <v>9.1</v>
          </cell>
          <cell r="AG243">
            <v>11.5</v>
          </cell>
          <cell r="AH243">
            <v>11.5</v>
          </cell>
          <cell r="AI243">
            <v>11.5</v>
          </cell>
          <cell r="AJ243">
            <v>11.5</v>
          </cell>
        </row>
        <row r="244">
          <cell r="F244" t="str">
            <v>2100-3332-000</v>
          </cell>
          <cell r="G244" t="str">
            <v>Retained</v>
          </cell>
          <cell r="H244" t="str">
            <v>2100</v>
          </cell>
          <cell r="I244" t="str">
            <v>SDG&amp;E</v>
          </cell>
          <cell r="J244" t="str">
            <v>USS</v>
          </cell>
          <cell r="K244" t="str">
            <v>2100-USS</v>
          </cell>
          <cell r="L244" t="str">
            <v>SUPPLY MGMT &amp; FLEET</v>
          </cell>
          <cell r="M244" t="str">
            <v>SMSS</v>
          </cell>
          <cell r="N244" t="str">
            <v>N/A</v>
          </cell>
          <cell r="O244" t="str">
            <v>IT &amp; TELECOM PORTFOLIO - SDGE</v>
          </cell>
          <cell r="P244" t="str">
            <v>Sydney L. Furbush</v>
          </cell>
          <cell r="Q244">
            <v>277.91099999999994</v>
          </cell>
          <cell r="R244">
            <v>2.6649000000000003</v>
          </cell>
          <cell r="S244">
            <v>0</v>
          </cell>
          <cell r="T244">
            <v>276.35522000000003</v>
          </cell>
          <cell r="U244">
            <v>7.8282100000000021</v>
          </cell>
          <cell r="V244">
            <v>0</v>
          </cell>
          <cell r="W244">
            <v>276.35522000000003</v>
          </cell>
          <cell r="X244">
            <v>7.8282100000000021</v>
          </cell>
          <cell r="Y244">
            <v>0</v>
          </cell>
          <cell r="Z244">
            <v>276.35522000000003</v>
          </cell>
          <cell r="AA244">
            <v>7.8282100000000021</v>
          </cell>
          <cell r="AB244">
            <v>0</v>
          </cell>
          <cell r="AC244">
            <v>278.79170000000005</v>
          </cell>
          <cell r="AD244">
            <v>4.2877000000000001</v>
          </cell>
          <cell r="AE244">
            <v>0</v>
          </cell>
          <cell r="AF244">
            <v>7.9</v>
          </cell>
          <cell r="AG244">
            <v>8.1</v>
          </cell>
          <cell r="AH244">
            <v>8.1</v>
          </cell>
          <cell r="AI244">
            <v>8.1</v>
          </cell>
          <cell r="AJ244">
            <v>8.1999999999999993</v>
          </cell>
        </row>
        <row r="245">
          <cell r="F245" t="str">
            <v>2100-3334-000</v>
          </cell>
          <cell r="G245" t="str">
            <v>Retained</v>
          </cell>
          <cell r="H245" t="str">
            <v>2100</v>
          </cell>
          <cell r="I245" t="str">
            <v>SDG&amp;E</v>
          </cell>
          <cell r="J245" t="str">
            <v>USS</v>
          </cell>
          <cell r="K245" t="str">
            <v>2100-USS</v>
          </cell>
          <cell r="L245" t="str">
            <v>IT</v>
          </cell>
          <cell r="M245" t="str">
            <v>ITIT</v>
          </cell>
          <cell r="N245" t="str">
            <v>N/A</v>
          </cell>
          <cell r="O245" t="str">
            <v>SERVER MANAGEMENT</v>
          </cell>
          <cell r="P245" t="str">
            <v>Stephen J. Mikovits</v>
          </cell>
          <cell r="Q245">
            <v>306.63760000000002</v>
          </cell>
          <cell r="R245">
            <v>26.6496</v>
          </cell>
          <cell r="S245">
            <v>0</v>
          </cell>
          <cell r="T245">
            <v>280.16912000000002</v>
          </cell>
          <cell r="U245">
            <v>24.88544000000001</v>
          </cell>
          <cell r="V245">
            <v>0</v>
          </cell>
          <cell r="W245">
            <v>280.16912000000002</v>
          </cell>
          <cell r="X245">
            <v>24.88544000000001</v>
          </cell>
          <cell r="Y245">
            <v>0</v>
          </cell>
          <cell r="Z245">
            <v>280.16912000000002</v>
          </cell>
          <cell r="AA245">
            <v>24.88544000000001</v>
          </cell>
          <cell r="AB245">
            <v>0</v>
          </cell>
          <cell r="AC245">
            <v>280.30719999999997</v>
          </cell>
          <cell r="AD245">
            <v>203.49584000000004</v>
          </cell>
          <cell r="AE245">
            <v>0</v>
          </cell>
          <cell r="AF245">
            <v>8.3000000000000007</v>
          </cell>
          <cell r="AG245">
            <v>8.3000000000000007</v>
          </cell>
          <cell r="AH245">
            <v>8.3000000000000007</v>
          </cell>
          <cell r="AI245">
            <v>8.3000000000000007</v>
          </cell>
          <cell r="AJ245">
            <v>8.3000000000000007</v>
          </cell>
        </row>
        <row r="246">
          <cell r="F246" t="str">
            <v>2100-3335-000</v>
          </cell>
          <cell r="G246" t="str">
            <v>Retained</v>
          </cell>
          <cell r="H246" t="str">
            <v>2100</v>
          </cell>
          <cell r="I246" t="str">
            <v>SDG&amp;E</v>
          </cell>
          <cell r="J246" t="str">
            <v>USS</v>
          </cell>
          <cell r="K246" t="str">
            <v>2100-USS</v>
          </cell>
          <cell r="L246" t="str">
            <v>IT</v>
          </cell>
          <cell r="M246" t="str">
            <v>ITIT</v>
          </cell>
          <cell r="N246" t="str">
            <v>N/A</v>
          </cell>
          <cell r="O246" t="str">
            <v>UNIX SERVER GROUP</v>
          </cell>
          <cell r="P246" t="str">
            <v>Stephen J. Mikovits</v>
          </cell>
          <cell r="Q246">
            <v>14.242799999999999</v>
          </cell>
          <cell r="R246">
            <v>8.3280000000000012</v>
          </cell>
          <cell r="S246">
            <v>0</v>
          </cell>
          <cell r="T246">
            <v>14.2346</v>
          </cell>
          <cell r="U246">
            <v>8.4112799999999996</v>
          </cell>
          <cell r="V246">
            <v>0</v>
          </cell>
          <cell r="W246">
            <v>14.2346</v>
          </cell>
          <cell r="X246">
            <v>8.4112799999999996</v>
          </cell>
          <cell r="Y246">
            <v>0</v>
          </cell>
          <cell r="Z246">
            <v>14.2346</v>
          </cell>
          <cell r="AA246">
            <v>8.4112799999999996</v>
          </cell>
          <cell r="AB246">
            <v>0</v>
          </cell>
          <cell r="AC246">
            <v>13.834600000000002</v>
          </cell>
          <cell r="AD246">
            <v>15.8232</v>
          </cell>
          <cell r="AE246">
            <v>0</v>
          </cell>
          <cell r="AF246">
            <v>0.3</v>
          </cell>
          <cell r="AG246">
            <v>0.3</v>
          </cell>
          <cell r="AH246">
            <v>0.3</v>
          </cell>
          <cell r="AI246">
            <v>0.3</v>
          </cell>
          <cell r="AJ246">
            <v>0.3</v>
          </cell>
        </row>
        <row r="247">
          <cell r="F247" t="str">
            <v>2100-3407-000</v>
          </cell>
          <cell r="G247" t="str">
            <v>Retained</v>
          </cell>
          <cell r="H247" t="str">
            <v>2100</v>
          </cell>
          <cell r="I247" t="str">
            <v>SDG&amp;E</v>
          </cell>
          <cell r="J247" t="str">
            <v>USS</v>
          </cell>
          <cell r="K247" t="str">
            <v>2100-USS</v>
          </cell>
          <cell r="L247" t="str">
            <v>SUPPLY MGMT &amp; FLEET</v>
          </cell>
          <cell r="M247" t="str">
            <v>SMSS</v>
          </cell>
          <cell r="N247" t="str">
            <v>N/A</v>
          </cell>
          <cell r="O247" t="str">
            <v>OFFICE SERVICES SUPERVISOR &amp; STAFF</v>
          </cell>
          <cell r="P247" t="str">
            <v>Sydney L. Furbush</v>
          </cell>
          <cell r="Q247">
            <v>121.125</v>
          </cell>
          <cell r="R247">
            <v>16.724999999999998</v>
          </cell>
          <cell r="S247">
            <v>0</v>
          </cell>
          <cell r="T247">
            <v>119.95500000000001</v>
          </cell>
          <cell r="U247">
            <v>12.257499999999997</v>
          </cell>
          <cell r="V247">
            <v>0</v>
          </cell>
          <cell r="W247">
            <v>119.95500000000001</v>
          </cell>
          <cell r="X247">
            <v>12.257499999999997</v>
          </cell>
          <cell r="Y247">
            <v>0</v>
          </cell>
          <cell r="Z247">
            <v>119.95500000000001</v>
          </cell>
          <cell r="AA247">
            <v>12.257499999999997</v>
          </cell>
          <cell r="AB247">
            <v>0</v>
          </cell>
          <cell r="AC247">
            <v>119.82749999999999</v>
          </cell>
          <cell r="AD247">
            <v>11.899999999999999</v>
          </cell>
          <cell r="AE247">
            <v>0</v>
          </cell>
          <cell r="AF247">
            <v>4</v>
          </cell>
          <cell r="AG247">
            <v>4.0999999999999996</v>
          </cell>
          <cell r="AH247">
            <v>4.0999999999999996</v>
          </cell>
          <cell r="AI247">
            <v>4.0999999999999996</v>
          </cell>
          <cell r="AJ247">
            <v>4.0999999999999996</v>
          </cell>
        </row>
        <row r="248">
          <cell r="F248" t="str">
            <v>2100-3427-000</v>
          </cell>
          <cell r="G248" t="str">
            <v>Retained</v>
          </cell>
          <cell r="H248" t="str">
            <v>2100</v>
          </cell>
          <cell r="I248" t="str">
            <v>SDG&amp;E</v>
          </cell>
          <cell r="J248" t="str">
            <v>USS</v>
          </cell>
          <cell r="K248" t="str">
            <v>2100-USS</v>
          </cell>
          <cell r="L248" t="str">
            <v>A&amp;G</v>
          </cell>
          <cell r="M248" t="str">
            <v>AGAG</v>
          </cell>
          <cell r="N248" t="str">
            <v>N/A</v>
          </cell>
          <cell r="O248" t="str">
            <v>CA Regulatory Affairs Case Management</v>
          </cell>
          <cell r="P248" t="str">
            <v>Kenneth J. Deremer</v>
          </cell>
          <cell r="Q248">
            <v>1271.6928</v>
          </cell>
          <cell r="R248">
            <v>114.4902</v>
          </cell>
          <cell r="S248">
            <v>0</v>
          </cell>
          <cell r="T248">
            <v>1214.8899999999999</v>
          </cell>
          <cell r="U248">
            <v>138.60500000000002</v>
          </cell>
          <cell r="V248">
            <v>0</v>
          </cell>
          <cell r="W248">
            <v>1214.8899999999999</v>
          </cell>
          <cell r="X248">
            <v>138.60500000000002</v>
          </cell>
          <cell r="Y248">
            <v>0</v>
          </cell>
          <cell r="Z248">
            <v>1214.8899999999999</v>
          </cell>
          <cell r="AA248">
            <v>138.60500000000002</v>
          </cell>
          <cell r="AB248">
            <v>0</v>
          </cell>
          <cell r="AC248">
            <v>1214.8899999999999</v>
          </cell>
          <cell r="AD248">
            <v>138.60500000000002</v>
          </cell>
          <cell r="AE248">
            <v>0</v>
          </cell>
          <cell r="AF248">
            <v>13.4</v>
          </cell>
          <cell r="AG248">
            <v>12.6</v>
          </cell>
          <cell r="AH248">
            <v>12.6</v>
          </cell>
          <cell r="AI248">
            <v>12.6</v>
          </cell>
          <cell r="AJ248">
            <v>12.6</v>
          </cell>
        </row>
        <row r="249">
          <cell r="F249" t="str">
            <v>2100-3428-000</v>
          </cell>
          <cell r="G249" t="str">
            <v>Retained</v>
          </cell>
          <cell r="H249" t="str">
            <v>2100</v>
          </cell>
          <cell r="I249" t="str">
            <v>SDG&amp;E</v>
          </cell>
          <cell r="J249" t="str">
            <v>USS</v>
          </cell>
          <cell r="K249" t="str">
            <v>2100-USS</v>
          </cell>
          <cell r="L249" t="str">
            <v>A&amp;G</v>
          </cell>
          <cell r="M249" t="str">
            <v>AGAG</v>
          </cell>
          <cell r="N249" t="str">
            <v>N/A</v>
          </cell>
          <cell r="O249" t="str">
            <v>FERC CAISO and Compliance</v>
          </cell>
          <cell r="P249" t="str">
            <v>Kenneth J. Deremer</v>
          </cell>
          <cell r="Q249">
            <v>533.55960000000005</v>
          </cell>
          <cell r="R249">
            <v>80.4084</v>
          </cell>
          <cell r="S249">
            <v>0</v>
          </cell>
          <cell r="T249">
            <v>601.71904000000006</v>
          </cell>
          <cell r="U249">
            <v>86.139340000000004</v>
          </cell>
          <cell r="V249">
            <v>0</v>
          </cell>
          <cell r="W249">
            <v>601.71904000000006</v>
          </cell>
          <cell r="X249">
            <v>86.139340000000004</v>
          </cell>
          <cell r="Y249">
            <v>0</v>
          </cell>
          <cell r="Z249">
            <v>601.71904000000006</v>
          </cell>
          <cell r="AA249">
            <v>86.139340000000004</v>
          </cell>
          <cell r="AB249">
            <v>0</v>
          </cell>
          <cell r="AC249">
            <v>601.71904000000006</v>
          </cell>
          <cell r="AD249">
            <v>86.139340000000004</v>
          </cell>
          <cell r="AE249">
            <v>0</v>
          </cell>
          <cell r="AF249">
            <v>4.2</v>
          </cell>
          <cell r="AG249">
            <v>5.2</v>
          </cell>
          <cell r="AH249">
            <v>5.2</v>
          </cell>
          <cell r="AI249">
            <v>5.2</v>
          </cell>
          <cell r="AJ249">
            <v>5.2</v>
          </cell>
        </row>
        <row r="250">
          <cell r="F250" t="str">
            <v>2100-3430-000</v>
          </cell>
          <cell r="G250" t="str">
            <v>Retained</v>
          </cell>
          <cell r="H250" t="str">
            <v>2100</v>
          </cell>
          <cell r="I250" t="str">
            <v>SDG&amp;E</v>
          </cell>
          <cell r="J250" t="str">
            <v>USS</v>
          </cell>
          <cell r="K250" t="str">
            <v>2100-USS</v>
          </cell>
          <cell r="L250" t="str">
            <v>A&amp;G</v>
          </cell>
          <cell r="M250" t="str">
            <v>AGAG</v>
          </cell>
          <cell r="N250" t="str">
            <v>N/A</v>
          </cell>
          <cell r="O250" t="str">
            <v>CA Regulatory Info &amp; Case Support</v>
          </cell>
          <cell r="P250" t="str">
            <v>Kenneth J. Deremer</v>
          </cell>
          <cell r="Q250">
            <v>270.3</v>
          </cell>
          <cell r="R250">
            <v>45.9</v>
          </cell>
          <cell r="S250">
            <v>0</v>
          </cell>
          <cell r="T250">
            <v>282.2</v>
          </cell>
          <cell r="U250">
            <v>55.25</v>
          </cell>
          <cell r="V250">
            <v>0</v>
          </cell>
          <cell r="W250">
            <v>282.2</v>
          </cell>
          <cell r="X250">
            <v>55.25</v>
          </cell>
          <cell r="Y250">
            <v>0</v>
          </cell>
          <cell r="Z250">
            <v>282.2</v>
          </cell>
          <cell r="AA250">
            <v>55.25</v>
          </cell>
          <cell r="AB250">
            <v>0</v>
          </cell>
          <cell r="AC250">
            <v>282.2</v>
          </cell>
          <cell r="AD250">
            <v>55.25</v>
          </cell>
          <cell r="AE250">
            <v>0</v>
          </cell>
          <cell r="AF250">
            <v>5.0999999999999996</v>
          </cell>
          <cell r="AG250">
            <v>5.2</v>
          </cell>
          <cell r="AH250">
            <v>5.2</v>
          </cell>
          <cell r="AI250">
            <v>5.2</v>
          </cell>
          <cell r="AJ250">
            <v>5.2</v>
          </cell>
        </row>
        <row r="251">
          <cell r="F251" t="str">
            <v>2100-3433-000</v>
          </cell>
          <cell r="G251" t="str">
            <v>Retained</v>
          </cell>
          <cell r="H251" t="str">
            <v>2100</v>
          </cell>
          <cell r="I251" t="str">
            <v>SDG&amp;E</v>
          </cell>
          <cell r="J251" t="str">
            <v>USS</v>
          </cell>
          <cell r="K251" t="str">
            <v>2100-USS</v>
          </cell>
          <cell r="L251" t="str">
            <v>ELECTRIC GENERATION</v>
          </cell>
          <cell r="M251" t="str">
            <v>EOEG</v>
          </cell>
          <cell r="N251" t="str">
            <v>N/A</v>
          </cell>
          <cell r="O251" t="str">
            <v>RESOURCE PLANNING DIRECTOR</v>
          </cell>
          <cell r="P251" t="str">
            <v>Carl S. La Peter</v>
          </cell>
          <cell r="Q251">
            <v>481.3725</v>
          </cell>
          <cell r="R251">
            <v>162.29130000000001</v>
          </cell>
          <cell r="S251">
            <v>0</v>
          </cell>
          <cell r="T251">
            <v>668.60347999999999</v>
          </cell>
          <cell r="U251">
            <v>197.1335</v>
          </cell>
          <cell r="V251">
            <v>0</v>
          </cell>
          <cell r="W251">
            <v>668.60347999999999</v>
          </cell>
          <cell r="X251">
            <v>197.1335</v>
          </cell>
          <cell r="Y251">
            <v>0</v>
          </cell>
          <cell r="Z251">
            <v>668.60347999999999</v>
          </cell>
          <cell r="AA251">
            <v>197.1335</v>
          </cell>
          <cell r="AB251">
            <v>0</v>
          </cell>
          <cell r="AC251">
            <v>668.42010000000005</v>
          </cell>
          <cell r="AD251">
            <v>197.1335</v>
          </cell>
          <cell r="AE251">
            <v>0</v>
          </cell>
          <cell r="AF251">
            <v>4.3</v>
          </cell>
          <cell r="AG251">
            <v>6</v>
          </cell>
          <cell r="AH251">
            <v>6</v>
          </cell>
          <cell r="AI251">
            <v>6</v>
          </cell>
          <cell r="AJ251">
            <v>6</v>
          </cell>
        </row>
        <row r="252">
          <cell r="F252" t="str">
            <v>2100-3434-000</v>
          </cell>
          <cell r="G252" t="str">
            <v>Retained</v>
          </cell>
          <cell r="H252" t="str">
            <v>2100</v>
          </cell>
          <cell r="I252" t="str">
            <v>SDG&amp;E</v>
          </cell>
          <cell r="J252" t="str">
            <v>USS</v>
          </cell>
          <cell r="K252" t="str">
            <v>2100-USS</v>
          </cell>
          <cell r="L252" t="str">
            <v>CUSTOMER SERVICE</v>
          </cell>
          <cell r="M252" t="str">
            <v>CSOO</v>
          </cell>
          <cell r="N252" t="str">
            <v>N/A</v>
          </cell>
          <cell r="O252" t="str">
            <v>Planning &amp; Development</v>
          </cell>
          <cell r="P252" t="str">
            <v>Bradley M. Baugh</v>
          </cell>
          <cell r="Q252">
            <v>80.600799999999992</v>
          </cell>
          <cell r="R252">
            <v>84.132000000000005</v>
          </cell>
          <cell r="S252">
            <v>0</v>
          </cell>
          <cell r="T252">
            <v>35.691839999999985</v>
          </cell>
          <cell r="U252">
            <v>42.873269999999991</v>
          </cell>
          <cell r="V252">
            <v>0</v>
          </cell>
          <cell r="W252">
            <v>35.691839999999985</v>
          </cell>
          <cell r="X252">
            <v>42.873269999999991</v>
          </cell>
          <cell r="Y252">
            <v>0</v>
          </cell>
          <cell r="Z252">
            <v>35.691839999999985</v>
          </cell>
          <cell r="AA252">
            <v>42.873269999999991</v>
          </cell>
          <cell r="AB252">
            <v>0</v>
          </cell>
          <cell r="AC252">
            <v>35.691839999999985</v>
          </cell>
          <cell r="AD252">
            <v>42.873269999999991</v>
          </cell>
          <cell r="AE252">
            <v>0</v>
          </cell>
          <cell r="AF252">
            <v>1.8</v>
          </cell>
          <cell r="AG252">
            <v>1.8</v>
          </cell>
          <cell r="AH252">
            <v>1.8</v>
          </cell>
          <cell r="AI252">
            <v>1.8</v>
          </cell>
          <cell r="AJ252">
            <v>1.8</v>
          </cell>
        </row>
        <row r="253">
          <cell r="F253" t="str">
            <v>2100-3461-000</v>
          </cell>
          <cell r="G253" t="str">
            <v>Retained</v>
          </cell>
          <cell r="H253" t="str">
            <v>2100</v>
          </cell>
          <cell r="I253" t="str">
            <v>SDG&amp;E</v>
          </cell>
          <cell r="J253" t="str">
            <v>USS</v>
          </cell>
          <cell r="K253" t="str">
            <v>2100-USS</v>
          </cell>
          <cell r="L253" t="str">
            <v>CUSTOMER SERVICE</v>
          </cell>
          <cell r="M253" t="str">
            <v>CSOO</v>
          </cell>
          <cell r="N253" t="str">
            <v>N/A</v>
          </cell>
          <cell r="O253" t="str">
            <v>Business Planning &amp; Budgets Customer Service</v>
          </cell>
          <cell r="P253" t="str">
            <v>Bradley M. Baugh</v>
          </cell>
          <cell r="Q253">
            <v>3.4770000000000039</v>
          </cell>
          <cell r="R253">
            <v>8.5500000000000131E-2</v>
          </cell>
          <cell r="S253">
            <v>0</v>
          </cell>
          <cell r="T253">
            <v>4.2334000000000032</v>
          </cell>
          <cell r="U253">
            <v>0.21104000000000012</v>
          </cell>
          <cell r="V253">
            <v>0</v>
          </cell>
          <cell r="W253">
            <v>4.2334000000000032</v>
          </cell>
          <cell r="X253">
            <v>0.21104000000000012</v>
          </cell>
          <cell r="Y253">
            <v>0</v>
          </cell>
          <cell r="Z253">
            <v>4.2334000000000032</v>
          </cell>
          <cell r="AA253">
            <v>0.21104000000000012</v>
          </cell>
          <cell r="AB253">
            <v>0</v>
          </cell>
          <cell r="AC253">
            <v>4.2334000000000032</v>
          </cell>
          <cell r="AD253">
            <v>0.21104000000000012</v>
          </cell>
          <cell r="AE253">
            <v>0</v>
          </cell>
          <cell r="AF253">
            <v>1</v>
          </cell>
          <cell r="AG253">
            <v>1</v>
          </cell>
          <cell r="AH253">
            <v>1</v>
          </cell>
          <cell r="AI253">
            <v>1</v>
          </cell>
          <cell r="AJ253">
            <v>1</v>
          </cell>
        </row>
        <row r="254">
          <cell r="F254" t="str">
            <v>2100-3494-000</v>
          </cell>
          <cell r="G254" t="str">
            <v>Retained</v>
          </cell>
          <cell r="H254" t="str">
            <v>2100</v>
          </cell>
          <cell r="I254" t="str">
            <v>SDG&amp;E</v>
          </cell>
          <cell r="J254" t="str">
            <v>USS</v>
          </cell>
          <cell r="K254" t="str">
            <v>2100-USS</v>
          </cell>
          <cell r="L254" t="str">
            <v>IT</v>
          </cell>
          <cell r="M254" t="str">
            <v>ITIT</v>
          </cell>
          <cell r="N254" t="str">
            <v>N/A</v>
          </cell>
          <cell r="O254" t="str">
            <v>DISTRIBUTED CONTRACTS</v>
          </cell>
          <cell r="P254" t="str">
            <v>Stephen J. Mikovits</v>
          </cell>
          <cell r="Q254">
            <v>0</v>
          </cell>
          <cell r="R254">
            <v>1345.8047999999999</v>
          </cell>
          <cell r="S254">
            <v>0</v>
          </cell>
          <cell r="T254">
            <v>0</v>
          </cell>
          <cell r="U254">
            <v>1753.2031999999999</v>
          </cell>
          <cell r="V254">
            <v>0</v>
          </cell>
          <cell r="W254">
            <v>0</v>
          </cell>
          <cell r="X254">
            <v>1893.3375999999998</v>
          </cell>
          <cell r="Y254">
            <v>0</v>
          </cell>
          <cell r="Z254">
            <v>0</v>
          </cell>
          <cell r="AA254">
            <v>2044.8959999999997</v>
          </cell>
          <cell r="AB254">
            <v>0</v>
          </cell>
          <cell r="AC254">
            <v>0</v>
          </cell>
          <cell r="AD254">
            <v>912.39679999999998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</row>
        <row r="255">
          <cell r="F255" t="str">
            <v>2100-3495-000</v>
          </cell>
          <cell r="G255" t="str">
            <v>Retained</v>
          </cell>
          <cell r="H255" t="str">
            <v>2100</v>
          </cell>
          <cell r="I255" t="str">
            <v>SDG&amp;E</v>
          </cell>
          <cell r="J255" t="str">
            <v>USS</v>
          </cell>
          <cell r="K255" t="str">
            <v>2100-USS</v>
          </cell>
          <cell r="L255" t="str">
            <v>IT</v>
          </cell>
          <cell r="M255" t="str">
            <v>ITIT</v>
          </cell>
          <cell r="N255" t="str">
            <v>N/A</v>
          </cell>
          <cell r="O255" t="str">
            <v>MAINFRAME CONTRACTS</v>
          </cell>
          <cell r="P255" t="str">
            <v>Stephen J. Mikovits</v>
          </cell>
          <cell r="Q255">
            <v>0</v>
          </cell>
          <cell r="R255">
            <v>2331.4236000000001</v>
          </cell>
          <cell r="S255">
            <v>0</v>
          </cell>
          <cell r="T255">
            <v>0</v>
          </cell>
          <cell r="U255">
            <v>2275.4323199999999</v>
          </cell>
          <cell r="V255">
            <v>0</v>
          </cell>
          <cell r="W255">
            <v>0</v>
          </cell>
          <cell r="X255">
            <v>2460.5011199999999</v>
          </cell>
          <cell r="Y255">
            <v>0</v>
          </cell>
          <cell r="Z255">
            <v>0</v>
          </cell>
          <cell r="AA255">
            <v>2660.42112</v>
          </cell>
          <cell r="AB255">
            <v>0</v>
          </cell>
          <cell r="AC255">
            <v>0</v>
          </cell>
          <cell r="AD255">
            <v>1061.2896000000001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</row>
        <row r="256">
          <cell r="F256" t="str">
            <v>2100-3498-000</v>
          </cell>
          <cell r="G256" t="str">
            <v>Retained</v>
          </cell>
          <cell r="H256" t="str">
            <v>2100</v>
          </cell>
          <cell r="I256" t="str">
            <v>SDG&amp;E</v>
          </cell>
          <cell r="J256" t="str">
            <v>USS</v>
          </cell>
          <cell r="K256" t="str">
            <v>2100-USS</v>
          </cell>
          <cell r="L256" t="str">
            <v>IT</v>
          </cell>
          <cell r="M256" t="str">
            <v>ITIT</v>
          </cell>
          <cell r="N256" t="str">
            <v>N/A</v>
          </cell>
          <cell r="O256" t="str">
            <v>INFRASTRUCTURE PROGRAM OFFICE</v>
          </cell>
          <cell r="P256" t="str">
            <v>Stephen J. Mikovits</v>
          </cell>
          <cell r="Q256">
            <v>156.7784</v>
          </cell>
          <cell r="R256">
            <v>4.9968000000000004</v>
          </cell>
          <cell r="S256">
            <v>0</v>
          </cell>
          <cell r="T256">
            <v>149.39247999999998</v>
          </cell>
          <cell r="U256">
            <v>4.5315200000000004</v>
          </cell>
          <cell r="V256">
            <v>0</v>
          </cell>
          <cell r="W256">
            <v>149.39247999999998</v>
          </cell>
          <cell r="X256">
            <v>4.5315200000000004</v>
          </cell>
          <cell r="Y256">
            <v>0</v>
          </cell>
          <cell r="Z256">
            <v>149.39247999999998</v>
          </cell>
          <cell r="AA256">
            <v>4.5315200000000004</v>
          </cell>
          <cell r="AB256">
            <v>0</v>
          </cell>
          <cell r="AC256">
            <v>149.2544</v>
          </cell>
          <cell r="AD256">
            <v>84.156800000000004</v>
          </cell>
          <cell r="AE256">
            <v>0</v>
          </cell>
          <cell r="AF256">
            <v>2</v>
          </cell>
          <cell r="AG256">
            <v>2</v>
          </cell>
          <cell r="AH256">
            <v>2</v>
          </cell>
          <cell r="AI256">
            <v>2</v>
          </cell>
          <cell r="AJ256">
            <v>2</v>
          </cell>
        </row>
        <row r="257">
          <cell r="F257" t="str">
            <v>2100-3500-000</v>
          </cell>
          <cell r="G257" t="str">
            <v>Retained</v>
          </cell>
          <cell r="H257" t="str">
            <v>2100</v>
          </cell>
          <cell r="I257" t="str">
            <v>SDG&amp;E</v>
          </cell>
          <cell r="J257" t="str">
            <v>USS</v>
          </cell>
          <cell r="K257" t="str">
            <v>2100-USS</v>
          </cell>
          <cell r="L257" t="str">
            <v>IT</v>
          </cell>
          <cell r="M257" t="str">
            <v>ITIT</v>
          </cell>
          <cell r="N257" t="str">
            <v>N/A</v>
          </cell>
          <cell r="O257" t="str">
            <v>IT NETWORK FIELD - LAN/WAN VOICE</v>
          </cell>
          <cell r="P257" t="str">
            <v>Stephen J. Mikovits</v>
          </cell>
          <cell r="Q257">
            <v>125.64109999999999</v>
          </cell>
          <cell r="R257">
            <v>6.2445000000000004</v>
          </cell>
          <cell r="S257">
            <v>0</v>
          </cell>
          <cell r="T257">
            <v>115.78070000000002</v>
          </cell>
          <cell r="U257">
            <v>5.8997400000000013</v>
          </cell>
          <cell r="V257">
            <v>0</v>
          </cell>
          <cell r="W257">
            <v>115.78070000000002</v>
          </cell>
          <cell r="X257">
            <v>5.8997400000000013</v>
          </cell>
          <cell r="Y257">
            <v>0</v>
          </cell>
          <cell r="Z257">
            <v>115.78070000000002</v>
          </cell>
          <cell r="AA257">
            <v>5.8997400000000013</v>
          </cell>
          <cell r="AB257">
            <v>0</v>
          </cell>
          <cell r="AC257">
            <v>115.78070000000002</v>
          </cell>
          <cell r="AD257">
            <v>90.411599999999993</v>
          </cell>
          <cell r="AE257">
            <v>0</v>
          </cell>
          <cell r="AF257">
            <v>3.9</v>
          </cell>
          <cell r="AG257">
            <v>3.9</v>
          </cell>
          <cell r="AH257">
            <v>3.9</v>
          </cell>
          <cell r="AI257">
            <v>3.9</v>
          </cell>
          <cell r="AJ257">
            <v>3.9</v>
          </cell>
        </row>
        <row r="258">
          <cell r="F258" t="str">
            <v>2100-3501-000</v>
          </cell>
          <cell r="G258" t="str">
            <v>Retained</v>
          </cell>
          <cell r="H258" t="str">
            <v>2100</v>
          </cell>
          <cell r="I258" t="str">
            <v>SDG&amp;E</v>
          </cell>
          <cell r="J258" t="str">
            <v>USS</v>
          </cell>
          <cell r="K258" t="str">
            <v>2100-USS</v>
          </cell>
          <cell r="L258" t="str">
            <v>IT</v>
          </cell>
          <cell r="M258" t="str">
            <v>ITIT</v>
          </cell>
          <cell r="N258" t="str">
            <v>N/A</v>
          </cell>
          <cell r="O258" t="str">
            <v>IT NETWORK HARDWARE SOFTWARE MAINTENANCE</v>
          </cell>
          <cell r="P258" t="str">
            <v>Stephen J. Mikovits</v>
          </cell>
          <cell r="Q258">
            <v>0</v>
          </cell>
          <cell r="R258">
            <v>443.45600000000002</v>
          </cell>
          <cell r="S258">
            <v>0</v>
          </cell>
          <cell r="T258">
            <v>0</v>
          </cell>
          <cell r="U258">
            <v>409.51232000000005</v>
          </cell>
          <cell r="V258">
            <v>0</v>
          </cell>
          <cell r="W258">
            <v>0</v>
          </cell>
          <cell r="X258">
            <v>442.26112000000012</v>
          </cell>
          <cell r="Y258">
            <v>0</v>
          </cell>
          <cell r="Z258">
            <v>0</v>
          </cell>
          <cell r="AA258">
            <v>477.67552000000001</v>
          </cell>
          <cell r="AB258">
            <v>0</v>
          </cell>
          <cell r="AC258">
            <v>0</v>
          </cell>
          <cell r="AD258">
            <v>300.83199999999999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</row>
        <row r="259">
          <cell r="F259" t="str">
            <v>2100-3502-000</v>
          </cell>
          <cell r="G259" t="str">
            <v>Retained</v>
          </cell>
          <cell r="H259" t="str">
            <v>2100</v>
          </cell>
          <cell r="I259" t="str">
            <v>SDG&amp;E</v>
          </cell>
          <cell r="J259" t="str">
            <v>USS</v>
          </cell>
          <cell r="K259" t="str">
            <v>2100-USS</v>
          </cell>
          <cell r="L259" t="str">
            <v>IT</v>
          </cell>
          <cell r="M259" t="str">
            <v>ITIT</v>
          </cell>
          <cell r="N259" t="str">
            <v>N/A</v>
          </cell>
          <cell r="O259" t="str">
            <v>ENTERPRISE COMMAND CENTER</v>
          </cell>
          <cell r="P259" t="str">
            <v>Stephen J. Mikovits</v>
          </cell>
          <cell r="Q259">
            <v>769.75960000000009</v>
          </cell>
          <cell r="R259">
            <v>27.482400000000005</v>
          </cell>
          <cell r="S259">
            <v>0</v>
          </cell>
          <cell r="T259">
            <v>703.77695999999992</v>
          </cell>
          <cell r="U259">
            <v>25.247039999999998</v>
          </cell>
          <cell r="V259">
            <v>0</v>
          </cell>
          <cell r="W259">
            <v>703.77695999999992</v>
          </cell>
          <cell r="X259">
            <v>25.247039999999998</v>
          </cell>
          <cell r="Y259">
            <v>0</v>
          </cell>
          <cell r="Z259">
            <v>703.77695999999992</v>
          </cell>
          <cell r="AA259">
            <v>25.247039999999998</v>
          </cell>
          <cell r="AB259">
            <v>0</v>
          </cell>
          <cell r="AC259">
            <v>703.60080000000016</v>
          </cell>
          <cell r="AD259">
            <v>538.83200000000011</v>
          </cell>
          <cell r="AE259">
            <v>0</v>
          </cell>
          <cell r="AF259">
            <v>22.5</v>
          </cell>
          <cell r="AG259">
            <v>22.5</v>
          </cell>
          <cell r="AH259">
            <v>22.5</v>
          </cell>
          <cell r="AI259">
            <v>22.5</v>
          </cell>
          <cell r="AJ259">
            <v>22.5</v>
          </cell>
        </row>
        <row r="260">
          <cell r="F260" t="str">
            <v>2100-3505-000</v>
          </cell>
          <cell r="G260" t="str">
            <v>Retained</v>
          </cell>
          <cell r="H260" t="str">
            <v>2100</v>
          </cell>
          <cell r="I260" t="str">
            <v>SDG&amp;E</v>
          </cell>
          <cell r="J260" t="str">
            <v>USS</v>
          </cell>
          <cell r="K260" t="str">
            <v>2100-USS</v>
          </cell>
          <cell r="L260" t="str">
            <v>A&amp;G</v>
          </cell>
          <cell r="M260" t="str">
            <v>AGHR</v>
          </cell>
          <cell r="N260" t="str">
            <v>N/A</v>
          </cell>
          <cell r="O260" t="str">
            <v>EMP CARE SERVICES - SDGE</v>
          </cell>
          <cell r="P260" t="str">
            <v>Sarah E. Edgar</v>
          </cell>
          <cell r="Q260">
            <v>565.73199999999997</v>
          </cell>
          <cell r="R260">
            <v>52.671599999999998</v>
          </cell>
          <cell r="S260">
            <v>0</v>
          </cell>
          <cell r="T260">
            <v>562.34987999999998</v>
          </cell>
          <cell r="U260">
            <v>110.3976</v>
          </cell>
          <cell r="V260">
            <v>0</v>
          </cell>
          <cell r="W260">
            <v>562.34987999999998</v>
          </cell>
          <cell r="X260">
            <v>231.44759999999999</v>
          </cell>
          <cell r="Y260">
            <v>0</v>
          </cell>
          <cell r="Z260">
            <v>562.34987999999998</v>
          </cell>
          <cell r="AA260">
            <v>207.23759999999999</v>
          </cell>
          <cell r="AB260">
            <v>0</v>
          </cell>
          <cell r="AC260">
            <v>562.34987999999998</v>
          </cell>
          <cell r="AD260">
            <v>207.23759999999999</v>
          </cell>
          <cell r="AE260">
            <v>0</v>
          </cell>
          <cell r="AF260">
            <v>8.5</v>
          </cell>
          <cell r="AG260">
            <v>8.5</v>
          </cell>
          <cell r="AH260">
            <v>8.5</v>
          </cell>
          <cell r="AI260">
            <v>8.5</v>
          </cell>
          <cell r="AJ260">
            <v>8.5</v>
          </cell>
        </row>
        <row r="261">
          <cell r="F261" t="str">
            <v>2100-3506-000</v>
          </cell>
          <cell r="G261" t="str">
            <v>Retained</v>
          </cell>
          <cell r="H261" t="str">
            <v>2100</v>
          </cell>
          <cell r="I261" t="str">
            <v>SDG&amp;E</v>
          </cell>
          <cell r="J261" t="str">
            <v>USS</v>
          </cell>
          <cell r="K261" t="str">
            <v>2100-USS</v>
          </cell>
          <cell r="L261" t="str">
            <v>A&amp;G</v>
          </cell>
          <cell r="M261" t="str">
            <v>AGHR</v>
          </cell>
          <cell r="N261" t="str">
            <v>N/A</v>
          </cell>
          <cell r="O261" t="str">
            <v>Employee Assistance Program (EAP) and Wellness Programs</v>
          </cell>
          <cell r="P261" t="str">
            <v>Sarah E. Edgar</v>
          </cell>
          <cell r="Q261">
            <v>196.875</v>
          </cell>
          <cell r="R261">
            <v>235.625</v>
          </cell>
          <cell r="S261">
            <v>0</v>
          </cell>
          <cell r="T261">
            <v>198</v>
          </cell>
          <cell r="U261">
            <v>235.87199999999999</v>
          </cell>
          <cell r="V261">
            <v>0</v>
          </cell>
          <cell r="W261">
            <v>198</v>
          </cell>
          <cell r="X261">
            <v>235.87199999999999</v>
          </cell>
          <cell r="Y261">
            <v>0</v>
          </cell>
          <cell r="Z261">
            <v>198</v>
          </cell>
          <cell r="AA261">
            <v>235.87199999999999</v>
          </cell>
          <cell r="AB261">
            <v>0</v>
          </cell>
          <cell r="AC261">
            <v>198</v>
          </cell>
          <cell r="AD261">
            <v>235.87199999999999</v>
          </cell>
          <cell r="AE261">
            <v>0</v>
          </cell>
          <cell r="AF261">
            <v>0.9</v>
          </cell>
          <cell r="AG261">
            <v>0.9</v>
          </cell>
          <cell r="AH261">
            <v>0.9</v>
          </cell>
          <cell r="AI261">
            <v>0.9</v>
          </cell>
          <cell r="AJ261">
            <v>0.9</v>
          </cell>
        </row>
        <row r="262">
          <cell r="F262" t="str">
            <v>2100-3511-000</v>
          </cell>
          <cell r="G262" t="str">
            <v>Retained</v>
          </cell>
          <cell r="H262" t="str">
            <v>2100</v>
          </cell>
          <cell r="I262" t="str">
            <v>SDG&amp;E</v>
          </cell>
          <cell r="J262" t="str">
            <v>USS</v>
          </cell>
          <cell r="K262" t="str">
            <v>2100-USS</v>
          </cell>
          <cell r="L262" t="str">
            <v>CUSTOMER SERVICE</v>
          </cell>
          <cell r="M262" t="str">
            <v>CSOO</v>
          </cell>
          <cell r="N262" t="str">
            <v>N/A</v>
          </cell>
          <cell r="O262" t="str">
            <v>CCC Strategy and Analysis Manager</v>
          </cell>
          <cell r="P262" t="str">
            <v>Bradley M. Baugh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1</v>
          </cell>
          <cell r="AG262">
            <v>1</v>
          </cell>
          <cell r="AH262">
            <v>1</v>
          </cell>
          <cell r="AI262">
            <v>1</v>
          </cell>
          <cell r="AJ262">
            <v>0</v>
          </cell>
        </row>
        <row r="263">
          <cell r="F263" t="str">
            <v>2100-3544-000</v>
          </cell>
          <cell r="G263" t="str">
            <v>Retained</v>
          </cell>
          <cell r="H263" t="str">
            <v>2100</v>
          </cell>
          <cell r="I263" t="str">
            <v>SDG&amp;E</v>
          </cell>
          <cell r="J263" t="str">
            <v>USS</v>
          </cell>
          <cell r="K263" t="str">
            <v>2100-USS</v>
          </cell>
          <cell r="L263" t="str">
            <v>IT</v>
          </cell>
          <cell r="M263" t="str">
            <v>ITIT</v>
          </cell>
          <cell r="N263" t="str">
            <v>N/A</v>
          </cell>
          <cell r="O263" t="str">
            <v>WINTEL SERVER GROUP</v>
          </cell>
          <cell r="P263" t="str">
            <v>Stephen J. Mikovits</v>
          </cell>
          <cell r="Q263">
            <v>14.727999999999998</v>
          </cell>
          <cell r="R263">
            <v>1.6640000000000001</v>
          </cell>
          <cell r="S263">
            <v>0</v>
          </cell>
          <cell r="T263">
            <v>14.624479999999998</v>
          </cell>
          <cell r="U263">
            <v>1.7072400000000001</v>
          </cell>
          <cell r="V263">
            <v>0</v>
          </cell>
          <cell r="W263">
            <v>14.624479999999998</v>
          </cell>
          <cell r="X263">
            <v>1.7072400000000001</v>
          </cell>
          <cell r="Y263">
            <v>0</v>
          </cell>
          <cell r="Z263">
            <v>14.624479999999998</v>
          </cell>
          <cell r="AA263">
            <v>1.7072400000000001</v>
          </cell>
          <cell r="AB263">
            <v>0</v>
          </cell>
          <cell r="AC263">
            <v>14.741200000000003</v>
          </cell>
          <cell r="AD263">
            <v>11.659199999999998</v>
          </cell>
          <cell r="AE263">
            <v>0</v>
          </cell>
          <cell r="AF263">
            <v>0.4</v>
          </cell>
          <cell r="AG263">
            <v>0.4</v>
          </cell>
          <cell r="AH263">
            <v>0.4</v>
          </cell>
          <cell r="AI263">
            <v>0.4</v>
          </cell>
          <cell r="AJ263">
            <v>0.4</v>
          </cell>
        </row>
        <row r="264">
          <cell r="F264" t="str">
            <v>2100-3548-000</v>
          </cell>
          <cell r="G264" t="str">
            <v>Retained</v>
          </cell>
          <cell r="H264" t="str">
            <v>2100</v>
          </cell>
          <cell r="I264" t="str">
            <v>SDG&amp;E</v>
          </cell>
          <cell r="J264" t="str">
            <v>USS</v>
          </cell>
          <cell r="K264" t="str">
            <v>2100-USS</v>
          </cell>
          <cell r="L264" t="str">
            <v>IT</v>
          </cell>
          <cell r="M264" t="str">
            <v>ITIT</v>
          </cell>
          <cell r="N264" t="str">
            <v>N/A</v>
          </cell>
          <cell r="O264" t="str">
            <v>ENT SVC MGT &amp; HELP DESK</v>
          </cell>
          <cell r="P264" t="str">
            <v>Stephen J. Mikovits</v>
          </cell>
          <cell r="Q264">
            <v>67.040400000000005</v>
          </cell>
          <cell r="R264">
            <v>31.230000000000004</v>
          </cell>
          <cell r="S264">
            <v>0</v>
          </cell>
          <cell r="T264">
            <v>61.194559999999996</v>
          </cell>
          <cell r="U264">
            <v>28.750399999999999</v>
          </cell>
          <cell r="V264">
            <v>0</v>
          </cell>
          <cell r="W264">
            <v>61.194559999999996</v>
          </cell>
          <cell r="X264">
            <v>28.750399999999999</v>
          </cell>
          <cell r="Y264">
            <v>0</v>
          </cell>
          <cell r="Z264">
            <v>61.194559999999996</v>
          </cell>
          <cell r="AA264">
            <v>28.750399999999999</v>
          </cell>
          <cell r="AB264">
            <v>0</v>
          </cell>
          <cell r="AC264">
            <v>61.308799999999991</v>
          </cell>
          <cell r="AD264">
            <v>66.64</v>
          </cell>
          <cell r="AE264">
            <v>0</v>
          </cell>
          <cell r="AF264">
            <v>1.7</v>
          </cell>
          <cell r="AG264">
            <v>1.7</v>
          </cell>
          <cell r="AH264">
            <v>1.7</v>
          </cell>
          <cell r="AI264">
            <v>1.7</v>
          </cell>
          <cell r="AJ264">
            <v>1.7</v>
          </cell>
        </row>
        <row r="265">
          <cell r="F265" t="str">
            <v>2100-3555-000</v>
          </cell>
          <cell r="G265" t="str">
            <v>Retained</v>
          </cell>
          <cell r="H265" t="str">
            <v>2100</v>
          </cell>
          <cell r="I265" t="str">
            <v>SDG&amp;E</v>
          </cell>
          <cell r="J265" t="str">
            <v>USS</v>
          </cell>
          <cell r="K265" t="str">
            <v>2100-USS</v>
          </cell>
          <cell r="L265" t="str">
            <v>A&amp;G</v>
          </cell>
          <cell r="M265" t="str">
            <v>AGAG</v>
          </cell>
          <cell r="N265" t="str">
            <v>N/A</v>
          </cell>
          <cell r="O265" t="str">
            <v>Business Controls</v>
          </cell>
          <cell r="P265" t="str">
            <v>Kenneth J. Deremer</v>
          </cell>
          <cell r="Q265">
            <v>410.34179999999998</v>
          </cell>
          <cell r="R265">
            <v>33.896599999999999</v>
          </cell>
          <cell r="S265">
            <v>0</v>
          </cell>
          <cell r="T265">
            <v>439.34275000000002</v>
          </cell>
          <cell r="U265">
            <v>37.572829999999996</v>
          </cell>
          <cell r="V265">
            <v>0</v>
          </cell>
          <cell r="W265">
            <v>439.34275000000002</v>
          </cell>
          <cell r="X265">
            <v>37.572829999999996</v>
          </cell>
          <cell r="Y265">
            <v>0</v>
          </cell>
          <cell r="Z265">
            <v>439.34275000000002</v>
          </cell>
          <cell r="AA265">
            <v>37.572829999999996</v>
          </cell>
          <cell r="AB265">
            <v>0</v>
          </cell>
          <cell r="AC265">
            <v>439.34275000000002</v>
          </cell>
          <cell r="AD265">
            <v>37.572829999999996</v>
          </cell>
          <cell r="AE265">
            <v>0</v>
          </cell>
          <cell r="AF265">
            <v>5</v>
          </cell>
          <cell r="AG265">
            <v>5.4</v>
          </cell>
          <cell r="AH265">
            <v>5.4</v>
          </cell>
          <cell r="AI265">
            <v>5.4</v>
          </cell>
          <cell r="AJ265">
            <v>5.4</v>
          </cell>
        </row>
        <row r="266">
          <cell r="F266" t="str">
            <v>2100-3563-000</v>
          </cell>
          <cell r="G266" t="str">
            <v>Retained</v>
          </cell>
          <cell r="H266" t="str">
            <v>2100</v>
          </cell>
          <cell r="I266" t="str">
            <v>SDG&amp;E</v>
          </cell>
          <cell r="J266" t="str">
            <v>USS</v>
          </cell>
          <cell r="K266" t="str">
            <v>2100-USS</v>
          </cell>
          <cell r="L266" t="str">
            <v>ENGINEERING</v>
          </cell>
          <cell r="M266" t="str">
            <v>GOEN</v>
          </cell>
          <cell r="N266" t="str">
            <v>N/A</v>
          </cell>
          <cell r="O266" t="str">
            <v>GAS ENGINEERING CODES &amp; STANDARDS</v>
          </cell>
          <cell r="P266" t="str">
            <v>Raymond K. Stanford</v>
          </cell>
          <cell r="Q266">
            <v>0.98909999999999965</v>
          </cell>
          <cell r="R266">
            <v>0.14129999999999998</v>
          </cell>
          <cell r="S266">
            <v>0</v>
          </cell>
          <cell r="T266">
            <v>5.7266499999999994</v>
          </cell>
          <cell r="U266">
            <v>0.10680000000000001</v>
          </cell>
          <cell r="V266">
            <v>0</v>
          </cell>
          <cell r="W266">
            <v>10.399150000000006</v>
          </cell>
          <cell r="X266">
            <v>0.24029999999999996</v>
          </cell>
          <cell r="Y266">
            <v>0</v>
          </cell>
          <cell r="Z266">
            <v>12.401650000000004</v>
          </cell>
          <cell r="AA266">
            <v>0.24029999999999996</v>
          </cell>
          <cell r="AB266">
            <v>0</v>
          </cell>
          <cell r="AC266">
            <v>5.0190999999999981</v>
          </cell>
          <cell r="AD266">
            <v>0</v>
          </cell>
          <cell r="AE266">
            <v>0</v>
          </cell>
          <cell r="AF266">
            <v>0.1</v>
          </cell>
          <cell r="AG266">
            <v>0.4</v>
          </cell>
          <cell r="AH266">
            <v>0.7</v>
          </cell>
          <cell r="AI266">
            <v>0.9</v>
          </cell>
          <cell r="AJ266">
            <v>0.4</v>
          </cell>
        </row>
        <row r="267">
          <cell r="F267" t="str">
            <v>2100-3588-000</v>
          </cell>
          <cell r="G267" t="str">
            <v>Retained</v>
          </cell>
          <cell r="H267" t="str">
            <v>2100</v>
          </cell>
          <cell r="I267" t="str">
            <v>SDG&amp;E</v>
          </cell>
          <cell r="J267" t="str">
            <v>USS</v>
          </cell>
          <cell r="K267" t="str">
            <v>2100-USS</v>
          </cell>
          <cell r="L267" t="str">
            <v>ENVIRONMENTAL SAFETY &amp; FACILITY</v>
          </cell>
          <cell r="M267" t="str">
            <v>ESEV</v>
          </cell>
          <cell r="N267" t="str">
            <v>N/A</v>
          </cell>
          <cell r="O267" t="str">
            <v>VP OPERATIONS SUPPORT</v>
          </cell>
          <cell r="P267" t="str">
            <v>Richard S. Pearson</v>
          </cell>
          <cell r="Q267">
            <v>251.89</v>
          </cell>
          <cell r="R267">
            <v>26.102499999999999</v>
          </cell>
          <cell r="S267">
            <v>0</v>
          </cell>
          <cell r="T267">
            <v>145.02099999999999</v>
          </cell>
          <cell r="U267">
            <v>14.694000000000001</v>
          </cell>
          <cell r="V267">
            <v>0</v>
          </cell>
          <cell r="W267">
            <v>145.02099999999999</v>
          </cell>
          <cell r="X267">
            <v>14.694000000000001</v>
          </cell>
          <cell r="Y267">
            <v>0</v>
          </cell>
          <cell r="Z267">
            <v>145.02099999999999</v>
          </cell>
          <cell r="AA267">
            <v>14.694000000000001</v>
          </cell>
          <cell r="AB267">
            <v>0</v>
          </cell>
          <cell r="AC267">
            <v>145.02099999999999</v>
          </cell>
          <cell r="AD267">
            <v>14.694000000000001</v>
          </cell>
          <cell r="AE267">
            <v>0</v>
          </cell>
          <cell r="AF267">
            <v>1.7</v>
          </cell>
          <cell r="AG267">
            <v>2.1</v>
          </cell>
          <cell r="AH267">
            <v>2.1</v>
          </cell>
          <cell r="AI267">
            <v>2.1</v>
          </cell>
          <cell r="AJ267">
            <v>2.1</v>
          </cell>
        </row>
        <row r="268">
          <cell r="F268" t="str">
            <v>2100-3589-000</v>
          </cell>
          <cell r="G268" t="str">
            <v>Retained</v>
          </cell>
          <cell r="H268" t="str">
            <v>2100</v>
          </cell>
          <cell r="I268" t="str">
            <v>SDG&amp;E</v>
          </cell>
          <cell r="J268" t="str">
            <v>USS</v>
          </cell>
          <cell r="K268" t="str">
            <v>2100-USS</v>
          </cell>
          <cell r="L268" t="str">
            <v>ENVIRONMENTAL SAFETY &amp; FACILITY</v>
          </cell>
          <cell r="M268" t="str">
            <v>ESEV</v>
          </cell>
          <cell r="N268" t="str">
            <v>N/A</v>
          </cell>
          <cell r="O268" t="str">
            <v>ENVIRONMENTAL SERVICES DIRECTOR</v>
          </cell>
          <cell r="P268" t="str">
            <v>Richard S. Pearson</v>
          </cell>
          <cell r="Q268">
            <v>156.79920000000001</v>
          </cell>
          <cell r="R268">
            <v>22.825199999999999</v>
          </cell>
          <cell r="S268">
            <v>0</v>
          </cell>
          <cell r="T268">
            <v>156.60072000000002</v>
          </cell>
          <cell r="U268">
            <v>22.329000000000001</v>
          </cell>
          <cell r="V268">
            <v>0</v>
          </cell>
          <cell r="W268">
            <v>156.60072000000002</v>
          </cell>
          <cell r="X268">
            <v>22.329000000000001</v>
          </cell>
          <cell r="Y268">
            <v>0</v>
          </cell>
          <cell r="Z268">
            <v>156.60072000000002</v>
          </cell>
          <cell r="AA268">
            <v>22.329000000000001</v>
          </cell>
          <cell r="AB268">
            <v>0</v>
          </cell>
          <cell r="AC268">
            <v>156.60072000000002</v>
          </cell>
          <cell r="AD268">
            <v>22.329000000000001</v>
          </cell>
          <cell r="AE268">
            <v>0</v>
          </cell>
          <cell r="AF268">
            <v>1.2</v>
          </cell>
          <cell r="AG268">
            <v>1.2</v>
          </cell>
          <cell r="AH268">
            <v>1.2</v>
          </cell>
          <cell r="AI268">
            <v>1.2</v>
          </cell>
          <cell r="AJ268">
            <v>1.2</v>
          </cell>
        </row>
        <row r="269">
          <cell r="F269" t="str">
            <v>2100-3590-000</v>
          </cell>
          <cell r="G269" t="str">
            <v>Retained</v>
          </cell>
          <cell r="H269" t="str">
            <v>2100</v>
          </cell>
          <cell r="I269" t="str">
            <v>SDG&amp;E</v>
          </cell>
          <cell r="J269" t="str">
            <v>USS</v>
          </cell>
          <cell r="K269" t="str">
            <v>2100-USS</v>
          </cell>
          <cell r="L269" t="str">
            <v>A&amp;G</v>
          </cell>
          <cell r="M269" t="str">
            <v>AGRM</v>
          </cell>
          <cell r="N269" t="str">
            <v>N/A</v>
          </cell>
          <cell r="O269" t="str">
            <v>Risk Management</v>
          </cell>
          <cell r="P269" t="str">
            <v>Diana L. Day</v>
          </cell>
          <cell r="Q269">
            <v>516.99199999999996</v>
          </cell>
          <cell r="R269">
            <v>73.944000000000003</v>
          </cell>
          <cell r="S269">
            <v>0</v>
          </cell>
          <cell r="T269">
            <v>572.07711999999992</v>
          </cell>
          <cell r="U269">
            <v>755.96623999999997</v>
          </cell>
          <cell r="V269">
            <v>0</v>
          </cell>
          <cell r="W269">
            <v>829.66917999999987</v>
          </cell>
          <cell r="X269">
            <v>1709.1798099999999</v>
          </cell>
          <cell r="Y269">
            <v>0</v>
          </cell>
          <cell r="Z269">
            <v>829.66917999999987</v>
          </cell>
          <cell r="AA269">
            <v>1709.1798099999999</v>
          </cell>
          <cell r="AB269">
            <v>0</v>
          </cell>
          <cell r="AC269">
            <v>1294.72433</v>
          </cell>
          <cell r="AD269">
            <v>578.87568999999996</v>
          </cell>
          <cell r="AE269">
            <v>0</v>
          </cell>
          <cell r="AF269">
            <v>4.9000000000000004</v>
          </cell>
          <cell r="AG269">
            <v>6.5</v>
          </cell>
          <cell r="AH269">
            <v>9</v>
          </cell>
          <cell r="AI269">
            <v>9</v>
          </cell>
          <cell r="AJ269">
            <v>14</v>
          </cell>
        </row>
        <row r="270">
          <cell r="F270" t="str">
            <v>2100-3602-000</v>
          </cell>
          <cell r="G270" t="str">
            <v>Retained</v>
          </cell>
          <cell r="H270" t="str">
            <v>2100</v>
          </cell>
          <cell r="I270" t="str">
            <v>SDG&amp;E</v>
          </cell>
          <cell r="J270" t="str">
            <v>USS</v>
          </cell>
          <cell r="K270" t="str">
            <v>2100-USS</v>
          </cell>
          <cell r="L270" t="str">
            <v>A&amp;G</v>
          </cell>
          <cell r="M270" t="str">
            <v>AGAG</v>
          </cell>
          <cell r="N270" t="str">
            <v>N/A</v>
          </cell>
          <cell r="O270" t="str">
            <v>General Rate Case</v>
          </cell>
          <cell r="P270" t="str">
            <v>Kenneth J. Deremer</v>
          </cell>
          <cell r="Q270">
            <v>190.55680000000001</v>
          </cell>
          <cell r="R270">
            <v>28.724399999999999</v>
          </cell>
          <cell r="S270">
            <v>0</v>
          </cell>
          <cell r="T270">
            <v>229.31389999999999</v>
          </cell>
          <cell r="U270">
            <v>78.516369999999995</v>
          </cell>
          <cell r="V270">
            <v>0</v>
          </cell>
          <cell r="W270">
            <v>229.31389999999999</v>
          </cell>
          <cell r="X270">
            <v>78.516369999999995</v>
          </cell>
          <cell r="Y270">
            <v>0</v>
          </cell>
          <cell r="Z270">
            <v>229.31389999999999</v>
          </cell>
          <cell r="AA270">
            <v>78.516369999999995</v>
          </cell>
          <cell r="AB270">
            <v>0</v>
          </cell>
          <cell r="AC270">
            <v>229.31389999999999</v>
          </cell>
          <cell r="AD270">
            <v>78.516369999999995</v>
          </cell>
          <cell r="AE270">
            <v>0</v>
          </cell>
          <cell r="AF270">
            <v>2.7</v>
          </cell>
          <cell r="AG270">
            <v>3.4</v>
          </cell>
          <cell r="AH270">
            <v>3.4</v>
          </cell>
          <cell r="AI270">
            <v>3.4</v>
          </cell>
          <cell r="AJ270">
            <v>3.4</v>
          </cell>
        </row>
        <row r="271">
          <cell r="F271" t="str">
            <v>2100-3610-000</v>
          </cell>
          <cell r="G271" t="str">
            <v>Retained</v>
          </cell>
          <cell r="H271" t="str">
            <v>2100</v>
          </cell>
          <cell r="I271" t="str">
            <v>SDG&amp;E</v>
          </cell>
          <cell r="J271" t="str">
            <v>USS</v>
          </cell>
          <cell r="K271" t="str">
            <v>2100-USS</v>
          </cell>
          <cell r="L271" t="str">
            <v>ENVIRONMENTAL SAFETY &amp; FACILITY</v>
          </cell>
          <cell r="M271" t="str">
            <v>ESRE</v>
          </cell>
          <cell r="N271" t="str">
            <v>N/A</v>
          </cell>
          <cell r="O271" t="str">
            <v>RB DATA CENTER &amp; ANNEX</v>
          </cell>
          <cell r="P271" t="str">
            <v>James C. Seifert</v>
          </cell>
          <cell r="Q271">
            <v>0</v>
          </cell>
          <cell r="R271">
            <v>281.70420000000001</v>
          </cell>
          <cell r="S271">
            <v>0</v>
          </cell>
          <cell r="T271">
            <v>0</v>
          </cell>
          <cell r="U271">
            <v>250.22244000000001</v>
          </cell>
          <cell r="V271">
            <v>0</v>
          </cell>
          <cell r="W271">
            <v>0</v>
          </cell>
          <cell r="X271">
            <v>250.22244000000001</v>
          </cell>
          <cell r="Y271">
            <v>0</v>
          </cell>
          <cell r="Z271">
            <v>0</v>
          </cell>
          <cell r="AA271">
            <v>250.22244000000001</v>
          </cell>
          <cell r="AB271">
            <v>0</v>
          </cell>
          <cell r="AC271">
            <v>0</v>
          </cell>
          <cell r="AD271">
            <v>250.22244000000001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</row>
        <row r="272">
          <cell r="F272" t="str">
            <v>2100-3623-000</v>
          </cell>
          <cell r="G272" t="str">
            <v>Retained</v>
          </cell>
          <cell r="H272" t="str">
            <v>2100</v>
          </cell>
          <cell r="I272" t="str">
            <v>SDG&amp;E</v>
          </cell>
          <cell r="J272" t="str">
            <v>USS</v>
          </cell>
          <cell r="K272" t="str">
            <v>2100-USS</v>
          </cell>
          <cell r="L272" t="str">
            <v>IT</v>
          </cell>
          <cell r="M272" t="str">
            <v>ITIT</v>
          </cell>
          <cell r="N272" t="str">
            <v>N/A</v>
          </cell>
          <cell r="O272" t="str">
            <v>SHARED SOFTWARE DEVELOPMENT CONTRACTS</v>
          </cell>
          <cell r="P272" t="str">
            <v>Stephen J. Mikovits</v>
          </cell>
          <cell r="Q272">
            <v>0</v>
          </cell>
          <cell r="R272">
            <v>1799.7318</v>
          </cell>
          <cell r="S272">
            <v>0</v>
          </cell>
          <cell r="T272">
            <v>0</v>
          </cell>
          <cell r="U272">
            <v>1639.9353599999999</v>
          </cell>
          <cell r="V272">
            <v>0</v>
          </cell>
          <cell r="W272">
            <v>0</v>
          </cell>
          <cell r="X272">
            <v>1802.81016</v>
          </cell>
          <cell r="Y272">
            <v>0</v>
          </cell>
          <cell r="Z272">
            <v>0</v>
          </cell>
          <cell r="AA272">
            <v>2930.59476</v>
          </cell>
          <cell r="AB272">
            <v>0</v>
          </cell>
          <cell r="AC272">
            <v>0</v>
          </cell>
          <cell r="AD272">
            <v>1329.7740299999998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</row>
        <row r="273">
          <cell r="F273" t="str">
            <v>2100-3682-000</v>
          </cell>
          <cell r="G273" t="str">
            <v>Retained</v>
          </cell>
          <cell r="H273" t="str">
            <v>2100</v>
          </cell>
          <cell r="I273" t="str">
            <v>SDG&amp;E</v>
          </cell>
          <cell r="J273" t="str">
            <v>USS</v>
          </cell>
          <cell r="K273" t="str">
            <v>2100-USS</v>
          </cell>
          <cell r="L273" t="str">
            <v>IT</v>
          </cell>
          <cell r="M273" t="str">
            <v>ITIT</v>
          </cell>
          <cell r="N273" t="str">
            <v>N/A</v>
          </cell>
          <cell r="O273" t="str">
            <v>PROJECT MANAGEMENT OFFICE-NCS</v>
          </cell>
          <cell r="P273" t="str">
            <v>Stephen J. Mikovits</v>
          </cell>
          <cell r="Q273">
            <v>265.53230000000002</v>
          </cell>
          <cell r="R273">
            <v>17.543800000000001</v>
          </cell>
          <cell r="S273">
            <v>0</v>
          </cell>
          <cell r="T273">
            <v>264.74021000000005</v>
          </cell>
          <cell r="U273">
            <v>17.320710000000002</v>
          </cell>
          <cell r="V273">
            <v>0</v>
          </cell>
          <cell r="W273">
            <v>264.74021000000005</v>
          </cell>
          <cell r="X273">
            <v>17.320710000000002</v>
          </cell>
          <cell r="Y273">
            <v>0</v>
          </cell>
          <cell r="Z273">
            <v>264.74021000000005</v>
          </cell>
          <cell r="AA273">
            <v>17.320710000000002</v>
          </cell>
          <cell r="AB273">
            <v>0</v>
          </cell>
          <cell r="AC273">
            <v>264.44021000000004</v>
          </cell>
          <cell r="AD273">
            <v>181.77355</v>
          </cell>
          <cell r="AE273">
            <v>0</v>
          </cell>
          <cell r="AF273">
            <v>2.7</v>
          </cell>
          <cell r="AG273">
            <v>2.7</v>
          </cell>
          <cell r="AH273">
            <v>2.7</v>
          </cell>
          <cell r="AI273">
            <v>2.7</v>
          </cell>
          <cell r="AJ273">
            <v>2.7</v>
          </cell>
        </row>
        <row r="274">
          <cell r="F274" t="str">
            <v>2100-3683-000</v>
          </cell>
          <cell r="G274" t="str">
            <v>Retained</v>
          </cell>
          <cell r="H274" t="str">
            <v>2100</v>
          </cell>
          <cell r="I274" t="str">
            <v>SDG&amp;E</v>
          </cell>
          <cell r="J274" t="str">
            <v>USS</v>
          </cell>
          <cell r="K274" t="str">
            <v>2100-USS</v>
          </cell>
          <cell r="L274" t="str">
            <v>IT</v>
          </cell>
          <cell r="M274" t="str">
            <v>ITIT</v>
          </cell>
          <cell r="N274" t="str">
            <v>N/A</v>
          </cell>
          <cell r="O274" t="str">
            <v>PROJECT IMPROVEMENT OFFICE-NCS</v>
          </cell>
          <cell r="P274" t="str">
            <v>Stephen J. Mikovits</v>
          </cell>
          <cell r="Q274">
            <v>374.678</v>
          </cell>
          <cell r="R274">
            <v>57.463200000000001</v>
          </cell>
          <cell r="S274">
            <v>0</v>
          </cell>
          <cell r="T274">
            <v>343.35407999999995</v>
          </cell>
          <cell r="U274">
            <v>52.436160000000001</v>
          </cell>
          <cell r="V274">
            <v>0</v>
          </cell>
          <cell r="W274">
            <v>343.35407999999995</v>
          </cell>
          <cell r="X274">
            <v>52.436160000000001</v>
          </cell>
          <cell r="Y274">
            <v>0</v>
          </cell>
          <cell r="Z274">
            <v>343.35407999999995</v>
          </cell>
          <cell r="AA274">
            <v>52.436160000000001</v>
          </cell>
          <cell r="AB274">
            <v>0</v>
          </cell>
          <cell r="AC274">
            <v>343.31599999999992</v>
          </cell>
          <cell r="AD274">
            <v>308.33375999999998</v>
          </cell>
          <cell r="AE274">
            <v>0</v>
          </cell>
          <cell r="AF274">
            <v>10</v>
          </cell>
          <cell r="AG274">
            <v>10</v>
          </cell>
          <cell r="AH274">
            <v>10</v>
          </cell>
          <cell r="AI274">
            <v>10</v>
          </cell>
          <cell r="AJ274">
            <v>10</v>
          </cell>
        </row>
        <row r="275">
          <cell r="F275" t="str">
            <v>2100-3684-000</v>
          </cell>
          <cell r="G275" t="str">
            <v>Retained</v>
          </cell>
          <cell r="H275" t="str">
            <v>2100</v>
          </cell>
          <cell r="I275" t="str">
            <v>SDG&amp;E</v>
          </cell>
          <cell r="J275" t="str">
            <v>USS</v>
          </cell>
          <cell r="K275" t="str">
            <v>2100-USS</v>
          </cell>
          <cell r="L275" t="str">
            <v>IT</v>
          </cell>
          <cell r="M275" t="str">
            <v>ITIT</v>
          </cell>
          <cell r="N275" t="str">
            <v>N/A</v>
          </cell>
          <cell r="O275" t="str">
            <v>SERVICE DELIVERY - NCS</v>
          </cell>
          <cell r="P275" t="str">
            <v>Stephen J. Mikovits</v>
          </cell>
          <cell r="Q275">
            <v>150.74</v>
          </cell>
          <cell r="R275">
            <v>27.898800000000001</v>
          </cell>
          <cell r="S275">
            <v>0</v>
          </cell>
          <cell r="T275">
            <v>154.38264000000004</v>
          </cell>
          <cell r="U275">
            <v>28.568799999999996</v>
          </cell>
          <cell r="V275">
            <v>0</v>
          </cell>
          <cell r="W275">
            <v>154.38264000000004</v>
          </cell>
          <cell r="X275">
            <v>28.568799999999996</v>
          </cell>
          <cell r="Y275">
            <v>0</v>
          </cell>
          <cell r="Z275">
            <v>154.38264000000004</v>
          </cell>
          <cell r="AA275">
            <v>28.568799999999996</v>
          </cell>
          <cell r="AB275">
            <v>0</v>
          </cell>
          <cell r="AC275">
            <v>154.24</v>
          </cell>
          <cell r="AD275">
            <v>133.4632</v>
          </cell>
          <cell r="AE275">
            <v>0</v>
          </cell>
          <cell r="AF275">
            <v>3.9</v>
          </cell>
          <cell r="AG275">
            <v>3.9</v>
          </cell>
          <cell r="AH275">
            <v>3.9</v>
          </cell>
          <cell r="AI275">
            <v>3.9</v>
          </cell>
          <cell r="AJ275">
            <v>3.9</v>
          </cell>
        </row>
        <row r="276">
          <cell r="F276" t="str">
            <v>2100-3698-000</v>
          </cell>
          <cell r="G276" t="str">
            <v>Retained</v>
          </cell>
          <cell r="H276" t="str">
            <v>2100</v>
          </cell>
          <cell r="I276" t="str">
            <v>SDG&amp;E</v>
          </cell>
          <cell r="J276" t="str">
            <v>USS</v>
          </cell>
          <cell r="K276" t="str">
            <v>2100-USS</v>
          </cell>
          <cell r="L276" t="str">
            <v>IT</v>
          </cell>
          <cell r="M276" t="str">
            <v>ITIT</v>
          </cell>
          <cell r="N276" t="str">
            <v>N/A</v>
          </cell>
          <cell r="O276" t="str">
            <v>SERVICE DEVELOPMENT PROGRAM MANAGEMENT</v>
          </cell>
          <cell r="P276" t="str">
            <v>Stephen J. Mikovits</v>
          </cell>
          <cell r="Q276">
            <v>-4.1640000000000006</v>
          </cell>
          <cell r="R276">
            <v>0.83279999999999998</v>
          </cell>
          <cell r="S276">
            <v>0</v>
          </cell>
          <cell r="T276">
            <v>-4.2567200000000005</v>
          </cell>
          <cell r="U276">
            <v>0.65488000000000013</v>
          </cell>
          <cell r="V276">
            <v>0</v>
          </cell>
          <cell r="W276">
            <v>85.379980000000003</v>
          </cell>
          <cell r="X276">
            <v>8.8408800000000003</v>
          </cell>
          <cell r="Y276">
            <v>0</v>
          </cell>
          <cell r="Z276">
            <v>175.01668000000001</v>
          </cell>
          <cell r="AA276">
            <v>17.026880000000002</v>
          </cell>
          <cell r="AB276">
            <v>0</v>
          </cell>
          <cell r="AC276">
            <v>175.18039999999999</v>
          </cell>
          <cell r="AD276">
            <v>-2.4558</v>
          </cell>
          <cell r="AE276">
            <v>0</v>
          </cell>
          <cell r="AF276">
            <v>-0.1</v>
          </cell>
          <cell r="AG276">
            <v>-0.1</v>
          </cell>
          <cell r="AH276">
            <v>2.1</v>
          </cell>
          <cell r="AI276">
            <v>4.2</v>
          </cell>
          <cell r="AJ276">
            <v>4.2</v>
          </cell>
        </row>
        <row r="277">
          <cell r="F277" t="str">
            <v>2100-3699-000</v>
          </cell>
          <cell r="G277" t="str">
            <v>Retained</v>
          </cell>
          <cell r="H277" t="str">
            <v>2100</v>
          </cell>
          <cell r="I277" t="str">
            <v>SDG&amp;E</v>
          </cell>
          <cell r="J277" t="str">
            <v>USS</v>
          </cell>
          <cell r="K277" t="str">
            <v>2100-USS</v>
          </cell>
          <cell r="L277" t="str">
            <v>IT</v>
          </cell>
          <cell r="M277" t="str">
            <v>ITIT</v>
          </cell>
          <cell r="N277" t="str">
            <v>N/A</v>
          </cell>
          <cell r="O277" t="str">
            <v>SOLUTIONS ARCHITECTURE</v>
          </cell>
          <cell r="P277" t="str">
            <v>Stephen J. Mikovits</v>
          </cell>
          <cell r="Q277">
            <v>145.57600000000002</v>
          </cell>
          <cell r="R277">
            <v>1.2492000000000001</v>
          </cell>
          <cell r="S277">
            <v>0</v>
          </cell>
          <cell r="T277">
            <v>145.84256000000002</v>
          </cell>
          <cell r="U277">
            <v>1.20756</v>
          </cell>
          <cell r="V277">
            <v>0</v>
          </cell>
          <cell r="W277">
            <v>145.84256000000002</v>
          </cell>
          <cell r="X277">
            <v>1.20756</v>
          </cell>
          <cell r="Y277">
            <v>0</v>
          </cell>
          <cell r="Z277">
            <v>145.84256000000002</v>
          </cell>
          <cell r="AA277">
            <v>1.20756</v>
          </cell>
          <cell r="AB277">
            <v>0</v>
          </cell>
          <cell r="AC277">
            <v>146.00092000000001</v>
          </cell>
          <cell r="AD277">
            <v>-6.6623999999999999</v>
          </cell>
          <cell r="AE277">
            <v>0</v>
          </cell>
          <cell r="AF277">
            <v>2.4</v>
          </cell>
          <cell r="AG277">
            <v>2.4</v>
          </cell>
          <cell r="AH277">
            <v>2.4</v>
          </cell>
          <cell r="AI277">
            <v>2.4</v>
          </cell>
          <cell r="AJ277">
            <v>2.4</v>
          </cell>
        </row>
        <row r="278">
          <cell r="F278" t="str">
            <v>2100-3709-000</v>
          </cell>
          <cell r="G278" t="str">
            <v>Retained</v>
          </cell>
          <cell r="H278" t="str">
            <v>2100</v>
          </cell>
          <cell r="I278" t="str">
            <v>SDG&amp;E</v>
          </cell>
          <cell r="J278" t="str">
            <v>USS</v>
          </cell>
          <cell r="K278" t="str">
            <v>2100-USS</v>
          </cell>
          <cell r="L278" t="str">
            <v>CUSTOMER SERVICE</v>
          </cell>
          <cell r="M278" t="str">
            <v>CSOO</v>
          </cell>
          <cell r="N278" t="str">
            <v>N/A</v>
          </cell>
          <cell r="O278" t="str">
            <v>Low Emissions Vehicle Program</v>
          </cell>
          <cell r="P278" t="str">
            <v>Bradley M. Baugh</v>
          </cell>
          <cell r="Q278">
            <v>70.811999999999998</v>
          </cell>
          <cell r="R278">
            <v>9.2729999999999997</v>
          </cell>
          <cell r="S278">
            <v>0</v>
          </cell>
          <cell r="T278">
            <v>74.432400000000001</v>
          </cell>
          <cell r="U278">
            <v>12.494009999999999</v>
          </cell>
          <cell r="V278">
            <v>0</v>
          </cell>
          <cell r="W278">
            <v>74.432400000000001</v>
          </cell>
          <cell r="X278">
            <v>12.494009999999999</v>
          </cell>
          <cell r="Y278">
            <v>0</v>
          </cell>
          <cell r="Z278">
            <v>74.432400000000001</v>
          </cell>
          <cell r="AA278">
            <v>12.494009999999999</v>
          </cell>
          <cell r="AB278">
            <v>0</v>
          </cell>
          <cell r="AC278">
            <v>74.432400000000001</v>
          </cell>
          <cell r="AD278">
            <v>12.494009999999999</v>
          </cell>
          <cell r="AE278">
            <v>0</v>
          </cell>
          <cell r="AF278">
            <v>1.1000000000000001</v>
          </cell>
          <cell r="AG278">
            <v>1.1000000000000001</v>
          </cell>
          <cell r="AH278">
            <v>1.1000000000000001</v>
          </cell>
          <cell r="AI278">
            <v>1.1000000000000001</v>
          </cell>
          <cell r="AJ278">
            <v>1.1000000000000001</v>
          </cell>
        </row>
        <row r="279">
          <cell r="F279" t="str">
            <v>2100-3713-000</v>
          </cell>
          <cell r="G279" t="str">
            <v>Retained</v>
          </cell>
          <cell r="H279" t="str">
            <v>2100</v>
          </cell>
          <cell r="I279" t="str">
            <v>SDG&amp;E</v>
          </cell>
          <cell r="J279" t="str">
            <v>USS</v>
          </cell>
          <cell r="K279" t="str">
            <v>2100-USS</v>
          </cell>
          <cell r="L279" t="str">
            <v>IT</v>
          </cell>
          <cell r="M279" t="str">
            <v>ITIT</v>
          </cell>
          <cell r="N279" t="str">
            <v>N/A</v>
          </cell>
          <cell r="O279" t="str">
            <v>FIELD FORCE PROGRAM DELIVERY TEAM</v>
          </cell>
          <cell r="P279" t="str">
            <v>Stephen J. Mikovits</v>
          </cell>
          <cell r="Q279">
            <v>169.92000000000002</v>
          </cell>
          <cell r="R279">
            <v>13.32</v>
          </cell>
          <cell r="S279">
            <v>0</v>
          </cell>
          <cell r="T279">
            <v>169.88400000000001</v>
          </cell>
          <cell r="U279">
            <v>13.427999999999997</v>
          </cell>
          <cell r="V279">
            <v>0</v>
          </cell>
          <cell r="W279">
            <v>169.88400000000001</v>
          </cell>
          <cell r="X279">
            <v>13.427999999999997</v>
          </cell>
          <cell r="Y279">
            <v>0</v>
          </cell>
          <cell r="Z279">
            <v>169.88400000000001</v>
          </cell>
          <cell r="AA279">
            <v>13.427999999999997</v>
          </cell>
          <cell r="AB279">
            <v>0</v>
          </cell>
          <cell r="AC279">
            <v>169.74</v>
          </cell>
          <cell r="AD279">
            <v>137.196</v>
          </cell>
          <cell r="AE279">
            <v>0</v>
          </cell>
          <cell r="AF279">
            <v>4.9000000000000004</v>
          </cell>
          <cell r="AG279">
            <v>4.9000000000000004</v>
          </cell>
          <cell r="AH279">
            <v>4.9000000000000004</v>
          </cell>
          <cell r="AI279">
            <v>4.9000000000000004</v>
          </cell>
          <cell r="AJ279">
            <v>4.9000000000000004</v>
          </cell>
        </row>
        <row r="280">
          <cell r="F280" t="str">
            <v>2100-3714-000</v>
          </cell>
          <cell r="G280" t="str">
            <v>Retained</v>
          </cell>
          <cell r="H280" t="str">
            <v>2100</v>
          </cell>
          <cell r="I280" t="str">
            <v>SDG&amp;E</v>
          </cell>
          <cell r="J280" t="str">
            <v>USS</v>
          </cell>
          <cell r="K280" t="str">
            <v>2100-USS</v>
          </cell>
          <cell r="L280" t="str">
            <v>ENVIRONMENTAL SAFETY &amp; FACILITY</v>
          </cell>
          <cell r="M280" t="str">
            <v>ESRE</v>
          </cell>
          <cell r="N280" t="str">
            <v>N/A</v>
          </cell>
          <cell r="O280" t="str">
            <v>DIRECTOR - REAL ESTATE &amp; LAND SERVICES</v>
          </cell>
          <cell r="P280" t="str">
            <v>James C. Seifert</v>
          </cell>
          <cell r="Q280">
            <v>317.45839999999998</v>
          </cell>
          <cell r="R280">
            <v>751.26279999999997</v>
          </cell>
          <cell r="S280">
            <v>0</v>
          </cell>
          <cell r="T280">
            <v>223.10802000000001</v>
          </cell>
          <cell r="U280">
            <v>304.74169999999998</v>
          </cell>
          <cell r="V280">
            <v>0</v>
          </cell>
          <cell r="W280">
            <v>223.10802000000001</v>
          </cell>
          <cell r="X280">
            <v>304.74169999999998</v>
          </cell>
          <cell r="Y280">
            <v>0</v>
          </cell>
          <cell r="Z280">
            <v>223.10802000000001</v>
          </cell>
          <cell r="AA280">
            <v>304.74169999999998</v>
          </cell>
          <cell r="AB280">
            <v>0</v>
          </cell>
          <cell r="AC280">
            <v>223.10802000000001</v>
          </cell>
          <cell r="AD280">
            <v>304.74169999999998</v>
          </cell>
          <cell r="AE280">
            <v>0</v>
          </cell>
          <cell r="AF280">
            <v>2.6</v>
          </cell>
          <cell r="AG280">
            <v>2</v>
          </cell>
          <cell r="AH280">
            <v>2</v>
          </cell>
          <cell r="AI280">
            <v>2</v>
          </cell>
          <cell r="AJ280">
            <v>2</v>
          </cell>
        </row>
        <row r="281">
          <cell r="F281" t="str">
            <v>2100-3733-000</v>
          </cell>
          <cell r="G281" t="str">
            <v>Retained</v>
          </cell>
          <cell r="H281" t="str">
            <v>2100</v>
          </cell>
          <cell r="I281" t="str">
            <v>SDG&amp;E</v>
          </cell>
          <cell r="J281" t="str">
            <v>USS</v>
          </cell>
          <cell r="K281" t="str">
            <v>2100-USS</v>
          </cell>
          <cell r="L281" t="str">
            <v>IT</v>
          </cell>
          <cell r="M281" t="str">
            <v>ITIT</v>
          </cell>
          <cell r="N281" t="str">
            <v>N/A</v>
          </cell>
          <cell r="O281" t="str">
            <v>SVP &amp; CITO</v>
          </cell>
          <cell r="P281" t="str">
            <v>Stephen J. Mikovits</v>
          </cell>
          <cell r="Q281">
            <v>261.54150000000004</v>
          </cell>
          <cell r="R281">
            <v>164.05100000000002</v>
          </cell>
          <cell r="S281">
            <v>0</v>
          </cell>
          <cell r="T281">
            <v>185.66054000000003</v>
          </cell>
          <cell r="U281">
            <v>116.74722000000003</v>
          </cell>
          <cell r="V281">
            <v>0</v>
          </cell>
          <cell r="W281">
            <v>185.66054000000003</v>
          </cell>
          <cell r="X281">
            <v>116.74722000000003</v>
          </cell>
          <cell r="Y281">
            <v>0</v>
          </cell>
          <cell r="Z281">
            <v>185.66054000000003</v>
          </cell>
          <cell r="AA281">
            <v>116.74722000000003</v>
          </cell>
          <cell r="AB281">
            <v>0</v>
          </cell>
          <cell r="AC281">
            <v>185.84970000000001</v>
          </cell>
          <cell r="AD281">
            <v>226.05365000000003</v>
          </cell>
          <cell r="AE281">
            <v>0</v>
          </cell>
          <cell r="AF281">
            <v>1.4</v>
          </cell>
          <cell r="AG281">
            <v>1.4</v>
          </cell>
          <cell r="AH281">
            <v>1.4</v>
          </cell>
          <cell r="AI281">
            <v>1.4</v>
          </cell>
          <cell r="AJ281">
            <v>1.4</v>
          </cell>
        </row>
        <row r="282">
          <cell r="F282" t="str">
            <v>2100-3754-000</v>
          </cell>
          <cell r="G282" t="str">
            <v>Retained</v>
          </cell>
          <cell r="H282" t="str">
            <v>2100</v>
          </cell>
          <cell r="I282" t="str">
            <v>SDG&amp;E</v>
          </cell>
          <cell r="J282" t="str">
            <v>USS</v>
          </cell>
          <cell r="K282" t="str">
            <v>2100-USS</v>
          </cell>
          <cell r="L282" t="str">
            <v>IT</v>
          </cell>
          <cell r="M282" t="str">
            <v>ITIT</v>
          </cell>
          <cell r="N282" t="str">
            <v>N/A</v>
          </cell>
          <cell r="O282" t="str">
            <v>CUSTOMER CARE PROJECT OFFICE</v>
          </cell>
          <cell r="P282" t="str">
            <v>Stephen J. Mikovits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</row>
        <row r="283">
          <cell r="F283" t="str">
            <v>2100-3762-000</v>
          </cell>
          <cell r="G283" t="str">
            <v>Retained</v>
          </cell>
          <cell r="H283" t="str">
            <v>2100</v>
          </cell>
          <cell r="I283" t="str">
            <v>SDG&amp;E</v>
          </cell>
          <cell r="J283" t="str">
            <v>USS</v>
          </cell>
          <cell r="K283" t="str">
            <v>2100-USS</v>
          </cell>
          <cell r="L283" t="str">
            <v>IT</v>
          </cell>
          <cell r="M283" t="str">
            <v>ITIT</v>
          </cell>
          <cell r="N283" t="str">
            <v>N/A</v>
          </cell>
          <cell r="O283" t="str">
            <v>IT ENTERPRISE TRAINING AND CC</v>
          </cell>
          <cell r="P283" t="str">
            <v>Stephen J. Mikovits</v>
          </cell>
          <cell r="Q283">
            <v>29.980800000000002</v>
          </cell>
          <cell r="R283">
            <v>17.905200000000001</v>
          </cell>
          <cell r="S283">
            <v>0</v>
          </cell>
          <cell r="T283">
            <v>29.814239999999998</v>
          </cell>
          <cell r="U283">
            <v>18.28848</v>
          </cell>
          <cell r="V283">
            <v>0</v>
          </cell>
          <cell r="W283">
            <v>29.814239999999998</v>
          </cell>
          <cell r="X283">
            <v>18.28848</v>
          </cell>
          <cell r="Y283">
            <v>0</v>
          </cell>
          <cell r="Z283">
            <v>29.814239999999998</v>
          </cell>
          <cell r="AA283">
            <v>18.28848</v>
          </cell>
          <cell r="AB283">
            <v>0</v>
          </cell>
          <cell r="AC283">
            <v>29.980800000000002</v>
          </cell>
          <cell r="AD283">
            <v>54.065759999999997</v>
          </cell>
          <cell r="AE283">
            <v>0</v>
          </cell>
          <cell r="AF283">
            <v>1</v>
          </cell>
          <cell r="AG283">
            <v>1</v>
          </cell>
          <cell r="AH283">
            <v>1</v>
          </cell>
          <cell r="AI283">
            <v>1</v>
          </cell>
          <cell r="AJ283">
            <v>1</v>
          </cell>
        </row>
        <row r="284">
          <cell r="F284" t="str">
            <v>2100-3763-000</v>
          </cell>
          <cell r="G284" t="str">
            <v>Retained</v>
          </cell>
          <cell r="H284" t="str">
            <v>2100</v>
          </cell>
          <cell r="I284" t="str">
            <v>SDG&amp;E</v>
          </cell>
          <cell r="J284" t="str">
            <v>USS</v>
          </cell>
          <cell r="K284" t="str">
            <v>2100-USS</v>
          </cell>
          <cell r="L284" t="str">
            <v>IT</v>
          </cell>
          <cell r="M284" t="str">
            <v>ITIT</v>
          </cell>
          <cell r="N284" t="str">
            <v>N/A</v>
          </cell>
          <cell r="O284" t="str">
            <v>DIRECTOR - INFORMATION SECURITY</v>
          </cell>
          <cell r="P284" t="str">
            <v>Stephen J. Mikovits</v>
          </cell>
          <cell r="Q284">
            <v>72.87</v>
          </cell>
          <cell r="R284">
            <v>28.233200000000004</v>
          </cell>
          <cell r="S284">
            <v>0</v>
          </cell>
          <cell r="T284">
            <v>73.036559999999994</v>
          </cell>
          <cell r="U284">
            <v>27.974839999999993</v>
          </cell>
          <cell r="V284">
            <v>0</v>
          </cell>
          <cell r="W284">
            <v>73.036559999999994</v>
          </cell>
          <cell r="X284">
            <v>102.92684</v>
          </cell>
          <cell r="Y284">
            <v>0</v>
          </cell>
          <cell r="Z284">
            <v>73.036559999999994</v>
          </cell>
          <cell r="AA284">
            <v>119.58284</v>
          </cell>
          <cell r="AB284">
            <v>0</v>
          </cell>
          <cell r="AC284">
            <v>72.87</v>
          </cell>
          <cell r="AD284">
            <v>74.76115999999999</v>
          </cell>
          <cell r="AE284">
            <v>0</v>
          </cell>
          <cell r="AF284">
            <v>1.9</v>
          </cell>
          <cell r="AG284">
            <v>1.9</v>
          </cell>
          <cell r="AH284">
            <v>1.9</v>
          </cell>
          <cell r="AI284">
            <v>1.9</v>
          </cell>
          <cell r="AJ284">
            <v>1.9</v>
          </cell>
        </row>
        <row r="285">
          <cell r="F285" t="str">
            <v>2100-3774-000</v>
          </cell>
          <cell r="G285" t="str">
            <v>Retained</v>
          </cell>
          <cell r="H285" t="str">
            <v>2100</v>
          </cell>
          <cell r="I285" t="str">
            <v>SDG&amp;E</v>
          </cell>
          <cell r="J285" t="str">
            <v>USS</v>
          </cell>
          <cell r="K285" t="str">
            <v>2100-USS</v>
          </cell>
          <cell r="L285" t="str">
            <v>IT</v>
          </cell>
          <cell r="M285" t="str">
            <v>ITIT</v>
          </cell>
          <cell r="N285" t="str">
            <v>N/A</v>
          </cell>
          <cell r="O285" t="str">
            <v>SECURITY ENGINEERING</v>
          </cell>
          <cell r="P285" t="str">
            <v>Stephen J. Mikovits</v>
          </cell>
          <cell r="Q285">
            <v>352.6472</v>
          </cell>
          <cell r="R285">
            <v>91.075600000000009</v>
          </cell>
          <cell r="S285">
            <v>0</v>
          </cell>
          <cell r="T285">
            <v>353.34720000000004</v>
          </cell>
          <cell r="U285">
            <v>90.942160000000001</v>
          </cell>
          <cell r="V285">
            <v>0</v>
          </cell>
          <cell r="W285">
            <v>353.34720000000004</v>
          </cell>
          <cell r="X285">
            <v>140.91016000000002</v>
          </cell>
          <cell r="Y285">
            <v>0</v>
          </cell>
          <cell r="Z285">
            <v>353.34720000000004</v>
          </cell>
          <cell r="AA285">
            <v>140.91016000000002</v>
          </cell>
          <cell r="AB285">
            <v>0</v>
          </cell>
          <cell r="AC285">
            <v>353.1472</v>
          </cell>
          <cell r="AD285">
            <v>397.00440000000003</v>
          </cell>
          <cell r="AE285">
            <v>0</v>
          </cell>
          <cell r="AF285">
            <v>7</v>
          </cell>
          <cell r="AG285">
            <v>7</v>
          </cell>
          <cell r="AH285">
            <v>7</v>
          </cell>
          <cell r="AI285">
            <v>7</v>
          </cell>
          <cell r="AJ285">
            <v>7</v>
          </cell>
        </row>
        <row r="286">
          <cell r="F286" t="str">
            <v>2100-3775-000</v>
          </cell>
          <cell r="G286" t="str">
            <v>Retained</v>
          </cell>
          <cell r="H286" t="str">
            <v>2100</v>
          </cell>
          <cell r="I286" t="str">
            <v>SDG&amp;E</v>
          </cell>
          <cell r="J286" t="str">
            <v>USS</v>
          </cell>
          <cell r="K286" t="str">
            <v>2100-USS</v>
          </cell>
          <cell r="L286" t="str">
            <v>IT</v>
          </cell>
          <cell r="M286" t="str">
            <v>ITIT</v>
          </cell>
          <cell r="N286" t="str">
            <v>N/A</v>
          </cell>
          <cell r="O286" t="str">
            <v>SECURITY OPERATIONS</v>
          </cell>
          <cell r="P286" t="str">
            <v>Stephen J. Mikovits</v>
          </cell>
          <cell r="Q286">
            <v>493.46600000000001</v>
          </cell>
          <cell r="R286">
            <v>133.41839999999999</v>
          </cell>
          <cell r="S286">
            <v>0</v>
          </cell>
          <cell r="T286">
            <v>493.16600000000005</v>
          </cell>
          <cell r="U286">
            <v>133.80168</v>
          </cell>
          <cell r="V286">
            <v>0</v>
          </cell>
          <cell r="W286">
            <v>493.16600000000005</v>
          </cell>
          <cell r="X286">
            <v>321.18167999999997</v>
          </cell>
          <cell r="Y286">
            <v>0</v>
          </cell>
          <cell r="Z286">
            <v>493.16600000000005</v>
          </cell>
          <cell r="AA286">
            <v>352.41167999999999</v>
          </cell>
          <cell r="AB286">
            <v>0</v>
          </cell>
          <cell r="AC286">
            <v>493.34108000000003</v>
          </cell>
          <cell r="AD286">
            <v>445.12000000000012</v>
          </cell>
          <cell r="AE286">
            <v>0</v>
          </cell>
          <cell r="AF286">
            <v>11</v>
          </cell>
          <cell r="AG286">
            <v>11</v>
          </cell>
          <cell r="AH286">
            <v>11</v>
          </cell>
          <cell r="AI286">
            <v>11</v>
          </cell>
          <cell r="AJ286">
            <v>11</v>
          </cell>
        </row>
        <row r="287">
          <cell r="F287" t="str">
            <v>2100-3781-000</v>
          </cell>
          <cell r="G287" t="str">
            <v>Retained</v>
          </cell>
          <cell r="H287" t="str">
            <v>2100</v>
          </cell>
          <cell r="I287" t="str">
            <v>SDG&amp;E</v>
          </cell>
          <cell r="J287" t="str">
            <v>USS</v>
          </cell>
          <cell r="K287" t="str">
            <v>2100-USS</v>
          </cell>
          <cell r="L287" t="str">
            <v>IT</v>
          </cell>
          <cell r="M287" t="str">
            <v>ITIT</v>
          </cell>
          <cell r="N287" t="str">
            <v>N/A</v>
          </cell>
          <cell r="O287" t="str">
            <v>IS Contracts</v>
          </cell>
          <cell r="P287" t="str">
            <v>Stephen J. Mikovits</v>
          </cell>
          <cell r="Q287">
            <v>0</v>
          </cell>
          <cell r="R287">
            <v>211.1148</v>
          </cell>
          <cell r="S287">
            <v>0</v>
          </cell>
          <cell r="T287">
            <v>0</v>
          </cell>
          <cell r="U287">
            <v>362.39292</v>
          </cell>
          <cell r="V287">
            <v>0</v>
          </cell>
          <cell r="W287">
            <v>0</v>
          </cell>
          <cell r="X287">
            <v>537.28092000000004</v>
          </cell>
          <cell r="Y287">
            <v>0</v>
          </cell>
          <cell r="Z287">
            <v>0</v>
          </cell>
          <cell r="AA287">
            <v>553.93691999999999</v>
          </cell>
          <cell r="AB287">
            <v>0</v>
          </cell>
          <cell r="AC287">
            <v>0</v>
          </cell>
          <cell r="AD287">
            <v>156.56640000000002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</row>
        <row r="288">
          <cell r="F288" t="str">
            <v>2100-3791-000</v>
          </cell>
          <cell r="G288" t="str">
            <v>Retained</v>
          </cell>
          <cell r="H288" t="str">
            <v>2100</v>
          </cell>
          <cell r="I288" t="str">
            <v>SDG&amp;E</v>
          </cell>
          <cell r="J288" t="str">
            <v>USS</v>
          </cell>
          <cell r="K288" t="str">
            <v>2100-USS</v>
          </cell>
          <cell r="L288" t="str">
            <v>A&amp;G</v>
          </cell>
          <cell r="M288" t="str">
            <v>AGAG</v>
          </cell>
          <cell r="N288" t="str">
            <v>N/A</v>
          </cell>
          <cell r="O288" t="str">
            <v>VP External Relations</v>
          </cell>
          <cell r="P288" t="str">
            <v>Kenneth J. Deremer</v>
          </cell>
          <cell r="Q288">
            <v>226.6275</v>
          </cell>
          <cell r="R288">
            <v>447.08460000000002</v>
          </cell>
          <cell r="S288">
            <v>0</v>
          </cell>
          <cell r="T288">
            <v>316.36508000000003</v>
          </cell>
          <cell r="U288">
            <v>857.16610999999989</v>
          </cell>
          <cell r="V288">
            <v>0</v>
          </cell>
          <cell r="W288">
            <v>316.36508000000003</v>
          </cell>
          <cell r="X288">
            <v>857.16610999999989</v>
          </cell>
          <cell r="Y288">
            <v>0</v>
          </cell>
          <cell r="Z288">
            <v>316.36508000000003</v>
          </cell>
          <cell r="AA288">
            <v>857.16610999999989</v>
          </cell>
          <cell r="AB288">
            <v>0</v>
          </cell>
          <cell r="AC288">
            <v>316.36508000000003</v>
          </cell>
          <cell r="AD288">
            <v>857.16610999999989</v>
          </cell>
          <cell r="AE288">
            <v>0</v>
          </cell>
          <cell r="AF288">
            <v>1.5</v>
          </cell>
          <cell r="AG288">
            <v>2.1</v>
          </cell>
          <cell r="AH288">
            <v>2.1</v>
          </cell>
          <cell r="AI288">
            <v>2.1</v>
          </cell>
          <cell r="AJ288">
            <v>2.1</v>
          </cell>
        </row>
        <row r="289">
          <cell r="F289" t="str">
            <v>2100-3798-000</v>
          </cell>
          <cell r="G289" t="str">
            <v>Retained</v>
          </cell>
          <cell r="H289" t="str">
            <v>2100</v>
          </cell>
          <cell r="I289" t="str">
            <v>SDG&amp;E</v>
          </cell>
          <cell r="J289" t="str">
            <v>USS</v>
          </cell>
          <cell r="K289" t="str">
            <v>2100-USS</v>
          </cell>
          <cell r="L289" t="str">
            <v>A&amp;G</v>
          </cell>
          <cell r="M289" t="str">
            <v>AGAG</v>
          </cell>
          <cell r="N289" t="str">
            <v>N/A</v>
          </cell>
          <cell r="O289" t="str">
            <v>Bank Reconciliation and Escheatment</v>
          </cell>
          <cell r="P289" t="str">
            <v>Kenneth J. Deremer</v>
          </cell>
          <cell r="Q289">
            <v>117.52949999999998</v>
          </cell>
          <cell r="R289">
            <v>5.0489999999999995</v>
          </cell>
          <cell r="S289">
            <v>0</v>
          </cell>
          <cell r="T289">
            <v>138.82184999999998</v>
          </cell>
          <cell r="U289">
            <v>4.3233499999999996</v>
          </cell>
          <cell r="V289">
            <v>0</v>
          </cell>
          <cell r="W289">
            <v>138.82184999999998</v>
          </cell>
          <cell r="X289">
            <v>4.3233499999999996</v>
          </cell>
          <cell r="Y289">
            <v>0</v>
          </cell>
          <cell r="Z289">
            <v>138.82184999999998</v>
          </cell>
          <cell r="AA289">
            <v>4.3233499999999996</v>
          </cell>
          <cell r="AB289">
            <v>0</v>
          </cell>
          <cell r="AC289">
            <v>138.82184999999998</v>
          </cell>
          <cell r="AD289">
            <v>4.3233499999999996</v>
          </cell>
          <cell r="AE289">
            <v>0</v>
          </cell>
          <cell r="AF289">
            <v>5.9</v>
          </cell>
          <cell r="AG289">
            <v>7.2</v>
          </cell>
          <cell r="AH289">
            <v>7.2</v>
          </cell>
          <cell r="AI289">
            <v>7.2</v>
          </cell>
          <cell r="AJ289">
            <v>7.2</v>
          </cell>
        </row>
        <row r="290">
          <cell r="F290" t="str">
            <v>2100-3807-000</v>
          </cell>
          <cell r="G290" t="str">
            <v>Retained</v>
          </cell>
          <cell r="H290" t="str">
            <v>2100</v>
          </cell>
          <cell r="I290" t="str">
            <v>SDG&amp;E</v>
          </cell>
          <cell r="J290" t="str">
            <v>USS</v>
          </cell>
          <cell r="K290" t="str">
            <v>2100-USS</v>
          </cell>
          <cell r="L290" t="str">
            <v>IT</v>
          </cell>
          <cell r="M290" t="str">
            <v>ITIT</v>
          </cell>
          <cell r="N290" t="str">
            <v>N/A</v>
          </cell>
          <cell r="O290" t="str">
            <v>ENTERPRISE FINANCIAL &amp; OPS SOLUTION</v>
          </cell>
          <cell r="P290" t="str">
            <v>Stephen J. Mikovits</v>
          </cell>
          <cell r="Q290">
            <v>4.4000000000000004</v>
          </cell>
          <cell r="R290">
            <v>269.27999999999997</v>
          </cell>
          <cell r="S290">
            <v>0</v>
          </cell>
          <cell r="T290">
            <v>58.02</v>
          </cell>
          <cell r="U290">
            <v>197.904</v>
          </cell>
          <cell r="V290">
            <v>0</v>
          </cell>
          <cell r="W290">
            <v>58.02</v>
          </cell>
          <cell r="X290">
            <v>197.904</v>
          </cell>
          <cell r="Y290">
            <v>0</v>
          </cell>
          <cell r="Z290">
            <v>58.02</v>
          </cell>
          <cell r="AA290">
            <v>197.904</v>
          </cell>
          <cell r="AB290">
            <v>0</v>
          </cell>
          <cell r="AC290">
            <v>58.02</v>
          </cell>
          <cell r="AD290">
            <v>202.08</v>
          </cell>
          <cell r="AE290">
            <v>0</v>
          </cell>
          <cell r="AF290">
            <v>0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</row>
        <row r="291">
          <cell r="F291" t="str">
            <v>2100-3814-000</v>
          </cell>
          <cell r="G291" t="str">
            <v>Retained</v>
          </cell>
          <cell r="H291" t="str">
            <v>2100</v>
          </cell>
          <cell r="I291" t="str">
            <v>SDG&amp;E</v>
          </cell>
          <cell r="J291" t="str">
            <v>USS</v>
          </cell>
          <cell r="K291" t="str">
            <v>2100-USS</v>
          </cell>
          <cell r="L291" t="str">
            <v>IT</v>
          </cell>
          <cell r="M291" t="str">
            <v>ITIT</v>
          </cell>
          <cell r="N291" t="str">
            <v>N/A</v>
          </cell>
          <cell r="O291" t="str">
            <v>DIRECTOR IT INFRASTRUCTURE</v>
          </cell>
          <cell r="P291" t="str">
            <v>Stephen J. Mikovits</v>
          </cell>
          <cell r="Q291">
            <v>100.88120000000001</v>
          </cell>
          <cell r="R291">
            <v>29.185200000000002</v>
          </cell>
          <cell r="S291">
            <v>0</v>
          </cell>
          <cell r="T291">
            <v>100.62475999999998</v>
          </cell>
          <cell r="U291">
            <v>29.098080000000003</v>
          </cell>
          <cell r="V291">
            <v>0</v>
          </cell>
          <cell r="W291">
            <v>154.20356000000001</v>
          </cell>
          <cell r="X291">
            <v>37.810079999999999</v>
          </cell>
          <cell r="Y291">
            <v>0</v>
          </cell>
          <cell r="Z291">
            <v>207.78235999999998</v>
          </cell>
          <cell r="AA291">
            <v>46.522079999999995</v>
          </cell>
          <cell r="AB291">
            <v>0</v>
          </cell>
          <cell r="AC291">
            <v>208.03879999999998</v>
          </cell>
          <cell r="AD291">
            <v>95.3964</v>
          </cell>
          <cell r="AE291">
            <v>0</v>
          </cell>
          <cell r="AF291">
            <v>1</v>
          </cell>
          <cell r="AG291">
            <v>1</v>
          </cell>
          <cell r="AH291">
            <v>2.2000000000000002</v>
          </cell>
          <cell r="AI291">
            <v>3.5</v>
          </cell>
          <cell r="AJ291">
            <v>3.5</v>
          </cell>
        </row>
        <row r="292">
          <cell r="F292" t="str">
            <v>2100-3817-000</v>
          </cell>
          <cell r="G292" t="str">
            <v>Retained</v>
          </cell>
          <cell r="H292" t="str">
            <v>2100</v>
          </cell>
          <cell r="I292" t="str">
            <v>SDG&amp;E</v>
          </cell>
          <cell r="J292" t="str">
            <v>USS</v>
          </cell>
          <cell r="K292" t="str">
            <v>2100-USS</v>
          </cell>
          <cell r="L292" t="str">
            <v>IT</v>
          </cell>
          <cell r="M292" t="str">
            <v>ITIT</v>
          </cell>
          <cell r="N292" t="str">
            <v>N/A</v>
          </cell>
          <cell r="O292" t="str">
            <v>INFO SECURITY PROG</v>
          </cell>
          <cell r="P292" t="str">
            <v>Stephen J. Mikovits</v>
          </cell>
          <cell r="Q292">
            <v>7.4952000000000005</v>
          </cell>
          <cell r="R292">
            <v>0</v>
          </cell>
          <cell r="S292">
            <v>0</v>
          </cell>
          <cell r="T292">
            <v>7.6617599999999992</v>
          </cell>
          <cell r="U292">
            <v>0.12492</v>
          </cell>
          <cell r="V292">
            <v>0</v>
          </cell>
          <cell r="W292">
            <v>7.6617599999999992</v>
          </cell>
          <cell r="X292">
            <v>0.12492</v>
          </cell>
          <cell r="Y292">
            <v>0</v>
          </cell>
          <cell r="Z292">
            <v>7.6617599999999992</v>
          </cell>
          <cell r="AA292">
            <v>0.12492</v>
          </cell>
          <cell r="AB292">
            <v>0</v>
          </cell>
          <cell r="AC292">
            <v>7.4952000000000005</v>
          </cell>
          <cell r="AD292">
            <v>5.4131999999999998</v>
          </cell>
          <cell r="AE292">
            <v>0</v>
          </cell>
          <cell r="AF292">
            <v>0.1</v>
          </cell>
          <cell r="AG292">
            <v>0.1</v>
          </cell>
          <cell r="AH292">
            <v>0.1</v>
          </cell>
          <cell r="AI292">
            <v>0.1</v>
          </cell>
          <cell r="AJ292">
            <v>0.1</v>
          </cell>
        </row>
        <row r="293">
          <cell r="F293" t="str">
            <v>2100-3824-000</v>
          </cell>
          <cell r="G293" t="str">
            <v>Retained</v>
          </cell>
          <cell r="H293" t="str">
            <v>2100</v>
          </cell>
          <cell r="I293" t="str">
            <v>SDG&amp;E</v>
          </cell>
          <cell r="J293" t="str">
            <v>USS</v>
          </cell>
          <cell r="K293" t="str">
            <v>2100-USS</v>
          </cell>
          <cell r="L293" t="str">
            <v>IT</v>
          </cell>
          <cell r="M293" t="str">
            <v>ITIT</v>
          </cell>
          <cell r="N293" t="str">
            <v>N/A</v>
          </cell>
          <cell r="O293" t="str">
            <v>INFRAST PRGRM OFFICE</v>
          </cell>
          <cell r="P293" t="str">
            <v>Stephen J. Mikovits</v>
          </cell>
          <cell r="Q293">
            <v>95.116</v>
          </cell>
          <cell r="R293">
            <v>5.8295999999999992</v>
          </cell>
          <cell r="S293">
            <v>0</v>
          </cell>
          <cell r="T293">
            <v>95.740920000000003</v>
          </cell>
          <cell r="U293">
            <v>6.0463200000000015</v>
          </cell>
          <cell r="V293">
            <v>0</v>
          </cell>
          <cell r="W293">
            <v>95.740920000000003</v>
          </cell>
          <cell r="X293">
            <v>6.0463200000000015</v>
          </cell>
          <cell r="Y293">
            <v>0</v>
          </cell>
          <cell r="Z293">
            <v>95.740920000000003</v>
          </cell>
          <cell r="AA293">
            <v>6.0463200000000015</v>
          </cell>
          <cell r="AB293">
            <v>0</v>
          </cell>
          <cell r="AC293">
            <v>95.616</v>
          </cell>
          <cell r="AD293">
            <v>67.240399999999994</v>
          </cell>
          <cell r="AE293">
            <v>0</v>
          </cell>
          <cell r="AF293">
            <v>1.6</v>
          </cell>
          <cell r="AG293">
            <v>1.6</v>
          </cell>
          <cell r="AH293">
            <v>1.6</v>
          </cell>
          <cell r="AI293">
            <v>1.6</v>
          </cell>
          <cell r="AJ293">
            <v>1.6</v>
          </cell>
        </row>
        <row r="294">
          <cell r="F294" t="str">
            <v>2100-3833-000</v>
          </cell>
          <cell r="G294" t="str">
            <v>Retained</v>
          </cell>
          <cell r="H294" t="str">
            <v>2100</v>
          </cell>
          <cell r="I294" t="str">
            <v>SDG&amp;E</v>
          </cell>
          <cell r="J294" t="str">
            <v>USS</v>
          </cell>
          <cell r="K294" t="str">
            <v>2100-USS</v>
          </cell>
          <cell r="L294" t="str">
            <v>A&amp;G</v>
          </cell>
          <cell r="M294" t="str">
            <v>AGHR</v>
          </cell>
          <cell r="N294" t="str">
            <v>N/A</v>
          </cell>
          <cell r="O294" t="str">
            <v>HR Business Partner &amp; Compensation</v>
          </cell>
          <cell r="P294" t="str">
            <v>Sarah E. Edgar</v>
          </cell>
          <cell r="Q294">
            <v>227.89320000000001</v>
          </cell>
          <cell r="R294">
            <v>9.9084000000000003</v>
          </cell>
          <cell r="S294">
            <v>0</v>
          </cell>
          <cell r="T294">
            <v>224.74242000000001</v>
          </cell>
          <cell r="U294">
            <v>9.5354399999999995</v>
          </cell>
          <cell r="V294">
            <v>0</v>
          </cell>
          <cell r="W294">
            <v>224.74242000000001</v>
          </cell>
          <cell r="X294">
            <v>9.5354399999999995</v>
          </cell>
          <cell r="Y294">
            <v>0</v>
          </cell>
          <cell r="Z294">
            <v>224.74242000000001</v>
          </cell>
          <cell r="AA294">
            <v>9.5354399999999995</v>
          </cell>
          <cell r="AB294">
            <v>0</v>
          </cell>
          <cell r="AC294">
            <v>224.74242000000001</v>
          </cell>
          <cell r="AD294">
            <v>9.5354399999999995</v>
          </cell>
          <cell r="AE294">
            <v>0</v>
          </cell>
          <cell r="AF294">
            <v>3</v>
          </cell>
          <cell r="AG294">
            <v>3</v>
          </cell>
          <cell r="AH294">
            <v>3</v>
          </cell>
          <cell r="AI294">
            <v>3</v>
          </cell>
          <cell r="AJ294">
            <v>3</v>
          </cell>
        </row>
        <row r="295">
          <cell r="F295" t="str">
            <v>2100-3834-000</v>
          </cell>
          <cell r="G295" t="str">
            <v>Retained</v>
          </cell>
          <cell r="H295" t="str">
            <v>2100</v>
          </cell>
          <cell r="I295" t="str">
            <v>SDG&amp;E</v>
          </cell>
          <cell r="J295" t="str">
            <v>USS</v>
          </cell>
          <cell r="K295" t="str">
            <v>2100-USS</v>
          </cell>
          <cell r="L295" t="str">
            <v>A&amp;G</v>
          </cell>
          <cell r="M295" t="str">
            <v>AGHR</v>
          </cell>
          <cell r="N295" t="str">
            <v>N/A</v>
          </cell>
          <cell r="O295" t="str">
            <v>Manager Analysis &amp; Workforce Planning</v>
          </cell>
          <cell r="P295" t="str">
            <v>Sarah E. Edgar</v>
          </cell>
          <cell r="Q295">
            <v>107.1</v>
          </cell>
          <cell r="R295">
            <v>4.9000000000000004</v>
          </cell>
          <cell r="S295">
            <v>0</v>
          </cell>
          <cell r="T295">
            <v>107.38</v>
          </cell>
          <cell r="U295">
            <v>5.35</v>
          </cell>
          <cell r="V295">
            <v>0</v>
          </cell>
          <cell r="W295">
            <v>107.38</v>
          </cell>
          <cell r="X295">
            <v>5.35</v>
          </cell>
          <cell r="Y295">
            <v>0</v>
          </cell>
          <cell r="Z295">
            <v>107.38</v>
          </cell>
          <cell r="AA295">
            <v>5.35</v>
          </cell>
          <cell r="AB295">
            <v>0</v>
          </cell>
          <cell r="AC295">
            <v>107.38</v>
          </cell>
          <cell r="AD295">
            <v>5.35</v>
          </cell>
          <cell r="AE295">
            <v>0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</row>
        <row r="296">
          <cell r="F296" t="str">
            <v>2100-3835-000</v>
          </cell>
          <cell r="G296" t="str">
            <v>Retained</v>
          </cell>
          <cell r="H296" t="str">
            <v>2100</v>
          </cell>
          <cell r="I296" t="str">
            <v>SDG&amp;E</v>
          </cell>
          <cell r="J296" t="str">
            <v>USS</v>
          </cell>
          <cell r="K296" t="str">
            <v>2100-USS</v>
          </cell>
          <cell r="L296" t="str">
            <v>IT</v>
          </cell>
          <cell r="M296" t="str">
            <v>ITIT</v>
          </cell>
          <cell r="N296" t="str">
            <v>N/A</v>
          </cell>
          <cell r="O296" t="str">
            <v>SDGE NETWRK INTEGRA</v>
          </cell>
          <cell r="P296" t="str">
            <v>Stephen J. Mikovits</v>
          </cell>
          <cell r="Q296">
            <v>0</v>
          </cell>
          <cell r="R296">
            <v>15.624700000000001</v>
          </cell>
          <cell r="S296">
            <v>0</v>
          </cell>
          <cell r="T296">
            <v>-0.36764000000000002</v>
          </cell>
          <cell r="U296">
            <v>15.532789999999999</v>
          </cell>
          <cell r="V296">
            <v>0</v>
          </cell>
          <cell r="W296">
            <v>-0.36764000000000002</v>
          </cell>
          <cell r="X296">
            <v>15.532789999999999</v>
          </cell>
          <cell r="Y296">
            <v>0</v>
          </cell>
          <cell r="Z296">
            <v>-0.36764000000000002</v>
          </cell>
          <cell r="AA296">
            <v>15.532789999999999</v>
          </cell>
          <cell r="AB296">
            <v>0</v>
          </cell>
          <cell r="AC296">
            <v>0</v>
          </cell>
          <cell r="AD296">
            <v>11.9483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</row>
        <row r="297">
          <cell r="F297" t="str">
            <v>2100-3842-000</v>
          </cell>
          <cell r="G297" t="str">
            <v>Retained</v>
          </cell>
          <cell r="H297" t="str">
            <v>2100</v>
          </cell>
          <cell r="I297" t="str">
            <v>SDG&amp;E</v>
          </cell>
          <cell r="J297" t="str">
            <v>USS</v>
          </cell>
          <cell r="K297" t="str">
            <v>2100-USS</v>
          </cell>
          <cell r="L297" t="str">
            <v>IT</v>
          </cell>
          <cell r="M297" t="str">
            <v>ITIT</v>
          </cell>
          <cell r="N297" t="str">
            <v>N/A</v>
          </cell>
          <cell r="O297" t="str">
            <v>IT ASSOCIATE PROGRAM</v>
          </cell>
          <cell r="P297" t="str">
            <v>Stephen J. Mikovits</v>
          </cell>
          <cell r="Q297">
            <v>440.3356</v>
          </cell>
          <cell r="R297">
            <v>5.1863999999999999</v>
          </cell>
          <cell r="S297">
            <v>0</v>
          </cell>
          <cell r="T297">
            <v>439.97882000000004</v>
          </cell>
          <cell r="U297">
            <v>5.2863999999999995</v>
          </cell>
          <cell r="V297">
            <v>0</v>
          </cell>
          <cell r="W297">
            <v>439.97882000000004</v>
          </cell>
          <cell r="X297">
            <v>5.2863999999999995</v>
          </cell>
          <cell r="Y297">
            <v>0</v>
          </cell>
          <cell r="Z297">
            <v>439.97882000000004</v>
          </cell>
          <cell r="AA297">
            <v>5.2863999999999995</v>
          </cell>
          <cell r="AB297">
            <v>0</v>
          </cell>
          <cell r="AC297">
            <v>440.3356</v>
          </cell>
          <cell r="AD297">
            <v>5.2863999999999995</v>
          </cell>
          <cell r="AE297">
            <v>0</v>
          </cell>
          <cell r="AF297">
            <v>13</v>
          </cell>
          <cell r="AG297">
            <v>13</v>
          </cell>
          <cell r="AH297">
            <v>13</v>
          </cell>
          <cell r="AI297">
            <v>13</v>
          </cell>
          <cell r="AJ297">
            <v>13</v>
          </cell>
        </row>
        <row r="298">
          <cell r="F298" t="str">
            <v>2100-3843-000</v>
          </cell>
          <cell r="G298" t="str">
            <v>Retained</v>
          </cell>
          <cell r="H298" t="str">
            <v>2100</v>
          </cell>
          <cell r="I298" t="str">
            <v>SDG&amp;E</v>
          </cell>
          <cell r="J298" t="str">
            <v>USS</v>
          </cell>
          <cell r="K298" t="str">
            <v>2100-USS</v>
          </cell>
          <cell r="L298" t="str">
            <v>IT</v>
          </cell>
          <cell r="M298" t="str">
            <v>ITIT</v>
          </cell>
          <cell r="N298" t="str">
            <v>N/A</v>
          </cell>
          <cell r="O298" t="str">
            <v>SCG NETWORK INTEGRATION</v>
          </cell>
          <cell r="P298" t="str">
            <v>Stephen J. Mikovits</v>
          </cell>
          <cell r="Q298">
            <v>0.41639999999999999</v>
          </cell>
          <cell r="R298">
            <v>0</v>
          </cell>
          <cell r="S298">
            <v>0</v>
          </cell>
          <cell r="T298">
            <v>0.33311999999999997</v>
          </cell>
          <cell r="U298">
            <v>4.1639999999999996E-2</v>
          </cell>
          <cell r="V298">
            <v>0</v>
          </cell>
          <cell r="W298">
            <v>0.33311999999999997</v>
          </cell>
          <cell r="X298">
            <v>4.1639999999999996E-2</v>
          </cell>
          <cell r="Y298">
            <v>0</v>
          </cell>
          <cell r="Z298">
            <v>0.33311999999999997</v>
          </cell>
          <cell r="AA298">
            <v>4.1639999999999996E-2</v>
          </cell>
          <cell r="AB298">
            <v>0</v>
          </cell>
          <cell r="AC298">
            <v>0.41639999999999999</v>
          </cell>
          <cell r="AD298">
            <v>0.41639999999999999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</row>
        <row r="299">
          <cell r="F299" t="str">
            <v>2100-3845-000</v>
          </cell>
          <cell r="G299" t="str">
            <v>Retained</v>
          </cell>
          <cell r="H299" t="str">
            <v>2100</v>
          </cell>
          <cell r="I299" t="str">
            <v>SDG&amp;E</v>
          </cell>
          <cell r="J299" t="str">
            <v>USS</v>
          </cell>
          <cell r="K299" t="str">
            <v>2100-USS</v>
          </cell>
          <cell r="L299" t="str">
            <v>A&amp;G</v>
          </cell>
          <cell r="M299" t="str">
            <v>AGAG</v>
          </cell>
          <cell r="N299" t="str">
            <v>N/A</v>
          </cell>
          <cell r="O299" t="str">
            <v>Community Relations Systems</v>
          </cell>
          <cell r="P299" t="str">
            <v>Kenneth J. Deremer</v>
          </cell>
          <cell r="Q299">
            <v>24</v>
          </cell>
          <cell r="R299">
            <v>0</v>
          </cell>
          <cell r="S299">
            <v>0</v>
          </cell>
          <cell r="T299">
            <v>28.1</v>
          </cell>
          <cell r="U299">
            <v>0.35</v>
          </cell>
          <cell r="V299">
            <v>0</v>
          </cell>
          <cell r="W299">
            <v>28.1</v>
          </cell>
          <cell r="X299">
            <v>0.35</v>
          </cell>
          <cell r="Y299">
            <v>0</v>
          </cell>
          <cell r="Z299">
            <v>28.1</v>
          </cell>
          <cell r="AA299">
            <v>0.35</v>
          </cell>
          <cell r="AB299">
            <v>0</v>
          </cell>
          <cell r="AC299">
            <v>28.1</v>
          </cell>
          <cell r="AD299">
            <v>0.35</v>
          </cell>
          <cell r="AE299">
            <v>0</v>
          </cell>
          <cell r="AF299">
            <v>0.9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</row>
        <row r="300">
          <cell r="F300" t="str">
            <v>2100-3846-000</v>
          </cell>
          <cell r="G300" t="str">
            <v>Retained</v>
          </cell>
          <cell r="H300" t="str">
            <v>2100</v>
          </cell>
          <cell r="I300" t="str">
            <v>SDG&amp;E</v>
          </cell>
          <cell r="J300" t="str">
            <v>USS</v>
          </cell>
          <cell r="K300" t="str">
            <v>2100-USS</v>
          </cell>
          <cell r="L300" t="str">
            <v>IT</v>
          </cell>
          <cell r="M300" t="str">
            <v>ITIT</v>
          </cell>
          <cell r="N300" t="str">
            <v>N/A</v>
          </cell>
          <cell r="O300" t="str">
            <v>SCG APPS MAJOR MARKET APP</v>
          </cell>
          <cell r="P300" t="str">
            <v>Stephen J. Mikovits</v>
          </cell>
          <cell r="Q300">
            <v>-0.14299999999999979</v>
          </cell>
          <cell r="R300">
            <v>0.31460000000000043</v>
          </cell>
          <cell r="S300">
            <v>0</v>
          </cell>
          <cell r="T300">
            <v>-0.13156000000000034</v>
          </cell>
          <cell r="U300">
            <v>0.30888000000000027</v>
          </cell>
          <cell r="V300">
            <v>0</v>
          </cell>
          <cell r="W300">
            <v>-0.13156000000000034</v>
          </cell>
          <cell r="X300">
            <v>0.30888000000000027</v>
          </cell>
          <cell r="Y300">
            <v>0</v>
          </cell>
          <cell r="Z300">
            <v>-0.13156000000000034</v>
          </cell>
          <cell r="AA300">
            <v>0.30888000000000027</v>
          </cell>
          <cell r="AB300">
            <v>0</v>
          </cell>
          <cell r="AC300">
            <v>-0.14299999999999979</v>
          </cell>
          <cell r="AD300">
            <v>0.11439999999999984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</row>
        <row r="301">
          <cell r="F301" t="str">
            <v>2100-3848-000</v>
          </cell>
          <cell r="G301" t="str">
            <v>Retained</v>
          </cell>
          <cell r="H301" t="str">
            <v>2100</v>
          </cell>
          <cell r="I301" t="str">
            <v>SDG&amp;E</v>
          </cell>
          <cell r="J301" t="str">
            <v>USS</v>
          </cell>
          <cell r="K301" t="str">
            <v>2100-USS</v>
          </cell>
          <cell r="L301" t="str">
            <v>IT</v>
          </cell>
          <cell r="M301" t="str">
            <v>ITIT</v>
          </cell>
          <cell r="N301" t="str">
            <v>N/A</v>
          </cell>
          <cell r="O301" t="str">
            <v>CUSTOMER ANALYTICS SYSTEM</v>
          </cell>
          <cell r="P301" t="str">
            <v>Stephen J. Mikovits</v>
          </cell>
          <cell r="Q301">
            <v>53.299199999999999</v>
          </cell>
          <cell r="R301">
            <v>2.4984000000000002</v>
          </cell>
          <cell r="S301">
            <v>0</v>
          </cell>
          <cell r="T301">
            <v>53.340839999999986</v>
          </cell>
          <cell r="U301">
            <v>2.5400399999999999</v>
          </cell>
          <cell r="V301">
            <v>0</v>
          </cell>
          <cell r="W301">
            <v>53.340839999999986</v>
          </cell>
          <cell r="X301">
            <v>2.5400399999999999</v>
          </cell>
          <cell r="Y301">
            <v>0</v>
          </cell>
          <cell r="Z301">
            <v>53.340839999999986</v>
          </cell>
          <cell r="AA301">
            <v>2.5400399999999999</v>
          </cell>
          <cell r="AB301">
            <v>0</v>
          </cell>
          <cell r="AC301">
            <v>53.299199999999999</v>
          </cell>
          <cell r="AD301">
            <v>39.974400000000003</v>
          </cell>
          <cell r="AE301">
            <v>0</v>
          </cell>
          <cell r="AF301">
            <v>1.1000000000000001</v>
          </cell>
          <cell r="AG301">
            <v>1.1000000000000001</v>
          </cell>
          <cell r="AH301">
            <v>1.1000000000000001</v>
          </cell>
          <cell r="AI301">
            <v>1.1000000000000001</v>
          </cell>
          <cell r="AJ301">
            <v>1.1000000000000001</v>
          </cell>
        </row>
        <row r="302">
          <cell r="F302" t="str">
            <v>2100-3855-000</v>
          </cell>
          <cell r="G302" t="str">
            <v>Retained</v>
          </cell>
          <cell r="H302" t="str">
            <v>2100</v>
          </cell>
          <cell r="I302" t="str">
            <v>SDG&amp;E</v>
          </cell>
          <cell r="J302" t="str">
            <v>USS</v>
          </cell>
          <cell r="K302" t="str">
            <v>2100-USS</v>
          </cell>
          <cell r="L302" t="str">
            <v>IT</v>
          </cell>
          <cell r="M302" t="str">
            <v>ITIT</v>
          </cell>
          <cell r="N302" t="str">
            <v>N/A</v>
          </cell>
          <cell r="O302" t="str">
            <v>CLINT SERVICES MAINTENANCE &amp; SUPPORT</v>
          </cell>
          <cell r="P302" t="str">
            <v>Stephen J. Mikovits</v>
          </cell>
          <cell r="Q302">
            <v>0</v>
          </cell>
          <cell r="R302">
            <v>2277.5772999999999</v>
          </cell>
          <cell r="S302">
            <v>0</v>
          </cell>
          <cell r="T302">
            <v>0</v>
          </cell>
          <cell r="U302">
            <v>1735.6330000000003</v>
          </cell>
          <cell r="V302">
            <v>0</v>
          </cell>
          <cell r="W302">
            <v>0</v>
          </cell>
          <cell r="X302">
            <v>1874.4375</v>
          </cell>
          <cell r="Y302">
            <v>0</v>
          </cell>
          <cell r="Z302">
            <v>0</v>
          </cell>
          <cell r="AA302">
            <v>2024.3924999999999</v>
          </cell>
          <cell r="AB302">
            <v>0</v>
          </cell>
          <cell r="AC302">
            <v>0</v>
          </cell>
          <cell r="AD302">
            <v>1559.1475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</row>
        <row r="303">
          <cell r="F303" t="str">
            <v>2100-3856-000</v>
          </cell>
          <cell r="G303" t="str">
            <v>Retained</v>
          </cell>
          <cell r="H303" t="str">
            <v>2100</v>
          </cell>
          <cell r="I303" t="str">
            <v>SDG&amp;E</v>
          </cell>
          <cell r="J303" t="str">
            <v>USS</v>
          </cell>
          <cell r="K303" t="str">
            <v>2100-USS</v>
          </cell>
          <cell r="L303" t="str">
            <v>IT</v>
          </cell>
          <cell r="M303" t="str">
            <v>ITIT</v>
          </cell>
          <cell r="N303" t="str">
            <v>N/A</v>
          </cell>
          <cell r="O303" t="str">
            <v>VOICE LEASED CIRCUITS</v>
          </cell>
          <cell r="P303" t="str">
            <v>Stephen J. Mikovits</v>
          </cell>
          <cell r="Q303">
            <v>0</v>
          </cell>
          <cell r="R303">
            <v>374.67000000000007</v>
          </cell>
          <cell r="S303">
            <v>0</v>
          </cell>
          <cell r="T303">
            <v>0</v>
          </cell>
          <cell r="U303">
            <v>419.20480000000009</v>
          </cell>
          <cell r="V303">
            <v>0</v>
          </cell>
          <cell r="W303">
            <v>0</v>
          </cell>
          <cell r="X303">
            <v>452.91679999999997</v>
          </cell>
          <cell r="Y303">
            <v>0</v>
          </cell>
          <cell r="Z303">
            <v>0</v>
          </cell>
          <cell r="AA303">
            <v>488.98080000000004</v>
          </cell>
          <cell r="AB303">
            <v>0</v>
          </cell>
          <cell r="AC303">
            <v>0</v>
          </cell>
          <cell r="AD303">
            <v>261.46399999999994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</row>
        <row r="304">
          <cell r="F304" t="str">
            <v>2100-3859-000</v>
          </cell>
          <cell r="G304" t="str">
            <v>Retained</v>
          </cell>
          <cell r="H304" t="str">
            <v>2100</v>
          </cell>
          <cell r="I304" t="str">
            <v>SDG&amp;E</v>
          </cell>
          <cell r="J304" t="str">
            <v>USS</v>
          </cell>
          <cell r="K304" t="str">
            <v>2100-USS</v>
          </cell>
          <cell r="L304" t="str">
            <v>IT</v>
          </cell>
          <cell r="M304" t="str">
            <v>ITIT</v>
          </cell>
          <cell r="N304" t="str">
            <v>N/A</v>
          </cell>
          <cell r="O304" t="str">
            <v>SDGE PERSONAL OWNED DEVICE ALLOWANCE</v>
          </cell>
          <cell r="P304" t="str">
            <v>Stephen J. Mikovits</v>
          </cell>
          <cell r="Q304">
            <v>0</v>
          </cell>
          <cell r="R304">
            <v>300.54570000000001</v>
          </cell>
          <cell r="S304">
            <v>0</v>
          </cell>
          <cell r="T304">
            <v>0</v>
          </cell>
          <cell r="U304">
            <v>482.56352000000004</v>
          </cell>
          <cell r="V304">
            <v>0</v>
          </cell>
          <cell r="W304">
            <v>0</v>
          </cell>
          <cell r="X304">
            <v>520.93472000000008</v>
          </cell>
          <cell r="Y304">
            <v>0</v>
          </cell>
          <cell r="Z304">
            <v>0</v>
          </cell>
          <cell r="AA304">
            <v>562.96032000000002</v>
          </cell>
          <cell r="AB304">
            <v>0</v>
          </cell>
          <cell r="AC304">
            <v>0</v>
          </cell>
          <cell r="AD304">
            <v>221.09120000000001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</row>
        <row r="305">
          <cell r="F305" t="str">
            <v>2100-3884-000</v>
          </cell>
          <cell r="G305" t="str">
            <v>Retained</v>
          </cell>
          <cell r="H305" t="str">
            <v>2100</v>
          </cell>
          <cell r="I305" t="str">
            <v>SDG&amp;E</v>
          </cell>
          <cell r="J305" t="str">
            <v>USS</v>
          </cell>
          <cell r="K305" t="str">
            <v>2100-USS</v>
          </cell>
          <cell r="L305" t="str">
            <v>IT</v>
          </cell>
          <cell r="M305" t="str">
            <v>ITIT</v>
          </cell>
          <cell r="N305" t="str">
            <v>N/A</v>
          </cell>
          <cell r="O305" t="str">
            <v>MGD SVC VOICE ENTERP</v>
          </cell>
          <cell r="P305" t="str">
            <v>Stephen J. Mikovits</v>
          </cell>
          <cell r="Q305">
            <v>0</v>
          </cell>
          <cell r="R305">
            <v>369.40800000000002</v>
          </cell>
          <cell r="S305">
            <v>0</v>
          </cell>
          <cell r="T305">
            <v>0</v>
          </cell>
          <cell r="U305">
            <v>348.76240000000007</v>
          </cell>
          <cell r="V305">
            <v>0</v>
          </cell>
          <cell r="W305">
            <v>0</v>
          </cell>
          <cell r="X305">
            <v>376.59439999999995</v>
          </cell>
          <cell r="Y305">
            <v>0</v>
          </cell>
          <cell r="Z305">
            <v>0</v>
          </cell>
          <cell r="AA305">
            <v>406.77840000000015</v>
          </cell>
          <cell r="AB305">
            <v>0</v>
          </cell>
          <cell r="AC305">
            <v>0</v>
          </cell>
          <cell r="AD305">
            <v>257.93600000000004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</row>
        <row r="306">
          <cell r="F306" t="str">
            <v>2100-3885-000</v>
          </cell>
          <cell r="G306" t="str">
            <v>Retained</v>
          </cell>
          <cell r="H306" t="str">
            <v>2100</v>
          </cell>
          <cell r="I306" t="str">
            <v>SDG&amp;E</v>
          </cell>
          <cell r="J306" t="str">
            <v>USS</v>
          </cell>
          <cell r="K306" t="str">
            <v>2100-USS</v>
          </cell>
          <cell r="L306" t="str">
            <v>IT</v>
          </cell>
          <cell r="M306" t="str">
            <v>ITIT</v>
          </cell>
          <cell r="N306" t="str">
            <v>N/A</v>
          </cell>
          <cell r="O306" t="str">
            <v>VOICE ENTERP SUPPORT</v>
          </cell>
          <cell r="P306" t="str">
            <v>Stephen J. Mikovits</v>
          </cell>
          <cell r="Q306">
            <v>177.2586</v>
          </cell>
          <cell r="R306">
            <v>1.6644000000000001</v>
          </cell>
          <cell r="S306">
            <v>0</v>
          </cell>
          <cell r="T306">
            <v>166.87440000000004</v>
          </cell>
          <cell r="U306">
            <v>1.8896000000000002</v>
          </cell>
          <cell r="V306">
            <v>0</v>
          </cell>
          <cell r="W306">
            <v>166.87440000000004</v>
          </cell>
          <cell r="X306">
            <v>1.8896000000000002</v>
          </cell>
          <cell r="Y306">
            <v>0</v>
          </cell>
          <cell r="Z306">
            <v>166.87440000000004</v>
          </cell>
          <cell r="AA306">
            <v>1.8896000000000002</v>
          </cell>
          <cell r="AB306">
            <v>0</v>
          </cell>
          <cell r="AC306">
            <v>166.99200000000002</v>
          </cell>
          <cell r="AD306">
            <v>144.44320000000002</v>
          </cell>
          <cell r="AE306">
            <v>0</v>
          </cell>
          <cell r="AF306">
            <v>3.7</v>
          </cell>
          <cell r="AG306">
            <v>3.7</v>
          </cell>
          <cell r="AH306">
            <v>3.7</v>
          </cell>
          <cell r="AI306">
            <v>3.7</v>
          </cell>
          <cell r="AJ306">
            <v>3.7</v>
          </cell>
        </row>
        <row r="307">
          <cell r="F307" t="str">
            <v>2100-3888-000</v>
          </cell>
          <cell r="G307" t="str">
            <v>Retained</v>
          </cell>
          <cell r="H307" t="str">
            <v>2100</v>
          </cell>
          <cell r="I307" t="str">
            <v>SDG&amp;E</v>
          </cell>
          <cell r="J307" t="str">
            <v>USS</v>
          </cell>
          <cell r="K307" t="str">
            <v>2100-USS</v>
          </cell>
          <cell r="L307" t="str">
            <v>IT</v>
          </cell>
          <cell r="M307" t="str">
            <v>ITIT</v>
          </cell>
          <cell r="N307" t="str">
            <v>N/A</v>
          </cell>
          <cell r="O307" t="str">
            <v>CLIENT TECH SVCS</v>
          </cell>
          <cell r="P307" t="str">
            <v>Stephen J. Mikovits</v>
          </cell>
          <cell r="Q307">
            <v>128.48219999999998</v>
          </cell>
          <cell r="R307">
            <v>7.0686</v>
          </cell>
          <cell r="S307">
            <v>0</v>
          </cell>
          <cell r="T307">
            <v>117.78144</v>
          </cell>
          <cell r="U307">
            <v>6.4593600000000002</v>
          </cell>
          <cell r="V307">
            <v>0</v>
          </cell>
          <cell r="W307">
            <v>117.78144</v>
          </cell>
          <cell r="X307">
            <v>6.4593600000000002</v>
          </cell>
          <cell r="Y307">
            <v>0</v>
          </cell>
          <cell r="Z307">
            <v>117.78144</v>
          </cell>
          <cell r="AA307">
            <v>6.4593600000000002</v>
          </cell>
          <cell r="AB307">
            <v>0</v>
          </cell>
          <cell r="AC307">
            <v>117.81952000000001</v>
          </cell>
          <cell r="AD307">
            <v>93.144319999999993</v>
          </cell>
          <cell r="AE307">
            <v>0</v>
          </cell>
          <cell r="AF307">
            <v>2.4</v>
          </cell>
          <cell r="AG307">
            <v>2.4</v>
          </cell>
          <cell r="AH307">
            <v>2.4</v>
          </cell>
          <cell r="AI307">
            <v>2.4</v>
          </cell>
          <cell r="AJ307">
            <v>2.4</v>
          </cell>
        </row>
        <row r="308">
          <cell r="F308" t="str">
            <v>2100-3900-000</v>
          </cell>
          <cell r="G308" t="str">
            <v>Retained</v>
          </cell>
          <cell r="H308" t="str">
            <v>2100</v>
          </cell>
          <cell r="I308" t="str">
            <v>SDG&amp;E</v>
          </cell>
          <cell r="J308" t="str">
            <v>USS</v>
          </cell>
          <cell r="K308" t="str">
            <v>2100-USS</v>
          </cell>
          <cell r="L308" t="str">
            <v>IT</v>
          </cell>
          <cell r="M308" t="str">
            <v>ITIT</v>
          </cell>
          <cell r="N308" t="str">
            <v>N/A</v>
          </cell>
          <cell r="O308" t="str">
            <v>IT PORTFOLIO MANAGEMENT</v>
          </cell>
          <cell r="P308" t="str">
            <v>Stephen J. Mikovits</v>
          </cell>
          <cell r="Q308">
            <v>89</v>
          </cell>
          <cell r="R308">
            <v>6</v>
          </cell>
          <cell r="S308">
            <v>0</v>
          </cell>
          <cell r="T308">
            <v>88.5</v>
          </cell>
          <cell r="U308">
            <v>363.5</v>
          </cell>
          <cell r="V308">
            <v>0</v>
          </cell>
          <cell r="W308">
            <v>156.5</v>
          </cell>
          <cell r="X308">
            <v>628.5</v>
          </cell>
          <cell r="Y308">
            <v>0</v>
          </cell>
          <cell r="Z308">
            <v>224.5</v>
          </cell>
          <cell r="AA308">
            <v>643.5</v>
          </cell>
          <cell r="AB308">
            <v>0</v>
          </cell>
          <cell r="AC308">
            <v>225</v>
          </cell>
          <cell r="AD308">
            <v>70</v>
          </cell>
          <cell r="AE308">
            <v>0</v>
          </cell>
          <cell r="AF308">
            <v>0.6</v>
          </cell>
          <cell r="AG308">
            <v>0.6</v>
          </cell>
          <cell r="AH308">
            <v>1.3</v>
          </cell>
          <cell r="AI308">
            <v>2.1</v>
          </cell>
          <cell r="AJ308">
            <v>2.1</v>
          </cell>
        </row>
        <row r="309">
          <cell r="F309" t="str">
            <v>2100-3905-000</v>
          </cell>
          <cell r="G309" t="str">
            <v>Retained</v>
          </cell>
          <cell r="H309" t="str">
            <v>2100</v>
          </cell>
          <cell r="I309" t="str">
            <v>SDG&amp;E</v>
          </cell>
          <cell r="J309" t="str">
            <v>USS</v>
          </cell>
          <cell r="K309" t="str">
            <v>2100-USS</v>
          </cell>
          <cell r="L309" t="str">
            <v>IT</v>
          </cell>
          <cell r="M309" t="str">
            <v>ITIT</v>
          </cell>
          <cell r="N309" t="str">
            <v>N/A</v>
          </cell>
          <cell r="O309" t="str">
            <v>ENTERPRISE MODELING TEST TEAM</v>
          </cell>
          <cell r="P309" t="str">
            <v>Stephen J. Mikovits</v>
          </cell>
          <cell r="Q309">
            <v>6.8544</v>
          </cell>
          <cell r="R309">
            <v>0</v>
          </cell>
          <cell r="S309">
            <v>0</v>
          </cell>
          <cell r="T309">
            <v>7.0448000000000004</v>
          </cell>
          <cell r="U309">
            <v>0</v>
          </cell>
          <cell r="V309">
            <v>0</v>
          </cell>
          <cell r="W309">
            <v>7.0448000000000004</v>
          </cell>
          <cell r="X309">
            <v>0</v>
          </cell>
          <cell r="Y309">
            <v>0</v>
          </cell>
          <cell r="Z309">
            <v>7.0448000000000004</v>
          </cell>
          <cell r="AA309">
            <v>0</v>
          </cell>
          <cell r="AB309">
            <v>0</v>
          </cell>
          <cell r="AC309">
            <v>7.2352000000000007</v>
          </cell>
          <cell r="AD309">
            <v>4.9504000000000001</v>
          </cell>
          <cell r="AE309">
            <v>0</v>
          </cell>
          <cell r="AF309">
            <v>0.2</v>
          </cell>
          <cell r="AG309">
            <v>0.2</v>
          </cell>
          <cell r="AH309">
            <v>0.2</v>
          </cell>
          <cell r="AI309">
            <v>0.2</v>
          </cell>
          <cell r="AJ309">
            <v>0.2</v>
          </cell>
        </row>
        <row r="310">
          <cell r="F310" t="str">
            <v>2100-4001-000</v>
          </cell>
          <cell r="G310" t="str">
            <v>Retained</v>
          </cell>
          <cell r="H310" t="str">
            <v>2100</v>
          </cell>
          <cell r="I310" t="str">
            <v>SDG&amp;E</v>
          </cell>
          <cell r="J310" t="str">
            <v>USS</v>
          </cell>
          <cell r="K310" t="str">
            <v>2100-USS</v>
          </cell>
          <cell r="L310" t="str">
            <v>IT</v>
          </cell>
          <cell r="M310" t="str">
            <v>ITIT</v>
          </cell>
          <cell r="N310" t="str">
            <v>N/A</v>
          </cell>
          <cell r="O310" t="str">
            <v>Collaboration Services</v>
          </cell>
          <cell r="P310" t="str">
            <v>Stephen J. Mikovits</v>
          </cell>
          <cell r="Q310">
            <v>220.61399999999998</v>
          </cell>
          <cell r="R310">
            <v>34.022400000000005</v>
          </cell>
          <cell r="S310">
            <v>0</v>
          </cell>
          <cell r="T310">
            <v>231.08617000000001</v>
          </cell>
          <cell r="U310">
            <v>35.628799999999998</v>
          </cell>
          <cell r="V310">
            <v>0</v>
          </cell>
          <cell r="W310">
            <v>267.82837000000001</v>
          </cell>
          <cell r="X310">
            <v>141.40180000000001</v>
          </cell>
          <cell r="Y310">
            <v>0</v>
          </cell>
          <cell r="Z310">
            <v>304.57056999999998</v>
          </cell>
          <cell r="AA310">
            <v>144.18529999999998</v>
          </cell>
          <cell r="AB310">
            <v>0</v>
          </cell>
          <cell r="AC310">
            <v>304.51490000000001</v>
          </cell>
          <cell r="AD310">
            <v>197.6285</v>
          </cell>
          <cell r="AE310">
            <v>0</v>
          </cell>
          <cell r="AF310">
            <v>4.5</v>
          </cell>
          <cell r="AG310">
            <v>4.5</v>
          </cell>
          <cell r="AH310">
            <v>5.2</v>
          </cell>
          <cell r="AI310">
            <v>5.9</v>
          </cell>
          <cell r="AJ310">
            <v>5.9</v>
          </cell>
        </row>
        <row r="311">
          <cell r="F311" t="str">
            <v>2100-4003-000</v>
          </cell>
          <cell r="G311" t="str">
            <v>Retained</v>
          </cell>
          <cell r="H311" t="str">
            <v>2100</v>
          </cell>
          <cell r="I311" t="str">
            <v>SDG&amp;E</v>
          </cell>
          <cell r="J311" t="str">
            <v>USS</v>
          </cell>
          <cell r="K311" t="str">
            <v>2100-USS</v>
          </cell>
          <cell r="L311" t="str">
            <v>IT</v>
          </cell>
          <cell r="M311" t="str">
            <v>ITIT</v>
          </cell>
          <cell r="N311" t="str">
            <v>N/A</v>
          </cell>
          <cell r="O311" t="str">
            <v>IT Communications</v>
          </cell>
          <cell r="P311" t="str">
            <v>Stephen J. Mikovits</v>
          </cell>
          <cell r="Q311">
            <v>34.460999999999999</v>
          </cell>
          <cell r="R311">
            <v>0.38290000000000002</v>
          </cell>
          <cell r="S311">
            <v>0</v>
          </cell>
          <cell r="T311">
            <v>34.34816</v>
          </cell>
          <cell r="U311">
            <v>0.57119999999999993</v>
          </cell>
          <cell r="V311">
            <v>0</v>
          </cell>
          <cell r="W311">
            <v>34.34816</v>
          </cell>
          <cell r="X311">
            <v>0.57119999999999993</v>
          </cell>
          <cell r="Y311">
            <v>0</v>
          </cell>
          <cell r="Z311">
            <v>34.34816</v>
          </cell>
          <cell r="AA311">
            <v>0.57119999999999993</v>
          </cell>
          <cell r="AB311">
            <v>0</v>
          </cell>
          <cell r="AC311">
            <v>34.271999999999998</v>
          </cell>
          <cell r="AD311">
            <v>25.513600000000004</v>
          </cell>
          <cell r="AE311">
            <v>0</v>
          </cell>
          <cell r="AF311">
            <v>1.2</v>
          </cell>
          <cell r="AG311">
            <v>1.2</v>
          </cell>
          <cell r="AH311">
            <v>1.2</v>
          </cell>
          <cell r="AI311">
            <v>1.2</v>
          </cell>
          <cell r="AJ311">
            <v>1.2</v>
          </cell>
        </row>
        <row r="312">
          <cell r="F312" t="str">
            <v>2100-4005-000</v>
          </cell>
          <cell r="G312" t="str">
            <v>Retained</v>
          </cell>
          <cell r="H312" t="str">
            <v>2100</v>
          </cell>
          <cell r="I312" t="str">
            <v>SDG&amp;E</v>
          </cell>
          <cell r="J312" t="str">
            <v>USS</v>
          </cell>
          <cell r="K312" t="str">
            <v>2100-USS</v>
          </cell>
          <cell r="L312" t="str">
            <v>A&amp;G</v>
          </cell>
          <cell r="M312" t="str">
            <v>AGAG</v>
          </cell>
          <cell r="N312" t="str">
            <v>N/A</v>
          </cell>
          <cell r="O312" t="str">
            <v>State Regulatory Affairs</v>
          </cell>
          <cell r="P312" t="str">
            <v>Kenneth J. Deremer</v>
          </cell>
          <cell r="Q312">
            <v>31.2</v>
          </cell>
          <cell r="R312">
            <v>0.6</v>
          </cell>
          <cell r="S312">
            <v>0</v>
          </cell>
          <cell r="T312">
            <v>42.209999999999994</v>
          </cell>
          <cell r="U312">
            <v>2.38</v>
          </cell>
          <cell r="V312">
            <v>0</v>
          </cell>
          <cell r="W312">
            <v>42.209999999999994</v>
          </cell>
          <cell r="X312">
            <v>2.38</v>
          </cell>
          <cell r="Y312">
            <v>0</v>
          </cell>
          <cell r="Z312">
            <v>42.209999999999994</v>
          </cell>
          <cell r="AA312">
            <v>2.38</v>
          </cell>
          <cell r="AB312">
            <v>0</v>
          </cell>
          <cell r="AC312">
            <v>42.209999999999994</v>
          </cell>
          <cell r="AD312">
            <v>2.38</v>
          </cell>
          <cell r="AE312">
            <v>0</v>
          </cell>
          <cell r="AF312">
            <v>0.5</v>
          </cell>
          <cell r="AG312">
            <v>0.5</v>
          </cell>
          <cell r="AH312">
            <v>0.5</v>
          </cell>
          <cell r="AI312">
            <v>0.5</v>
          </cell>
          <cell r="AJ312">
            <v>0.5</v>
          </cell>
        </row>
        <row r="313">
          <cell r="F313" t="str">
            <v>2100-4006-000</v>
          </cell>
          <cell r="G313" t="str">
            <v>Retained</v>
          </cell>
          <cell r="H313" t="str">
            <v>2100</v>
          </cell>
          <cell r="I313" t="str">
            <v>SDG&amp;E</v>
          </cell>
          <cell r="J313" t="str">
            <v>USS</v>
          </cell>
          <cell r="K313" t="str">
            <v>2100-USS</v>
          </cell>
          <cell r="L313" t="str">
            <v>A&amp;G</v>
          </cell>
          <cell r="M313" t="str">
            <v>AGAG</v>
          </cell>
          <cell r="N313" t="str">
            <v>N/A</v>
          </cell>
          <cell r="O313" t="str">
            <v>Regulatory Policy &amp; Legislative Analysis</v>
          </cell>
          <cell r="P313" t="str">
            <v>Kenneth J. Deremer</v>
          </cell>
          <cell r="Q313">
            <v>221.2</v>
          </cell>
          <cell r="R313">
            <v>39.9</v>
          </cell>
          <cell r="S313">
            <v>0</v>
          </cell>
          <cell r="T313">
            <v>356.96999999999997</v>
          </cell>
          <cell r="U313">
            <v>62.645000000000003</v>
          </cell>
          <cell r="V313">
            <v>0</v>
          </cell>
          <cell r="W313">
            <v>356.96999999999997</v>
          </cell>
          <cell r="X313">
            <v>62.645000000000003</v>
          </cell>
          <cell r="Y313">
            <v>0</v>
          </cell>
          <cell r="Z313">
            <v>356.96999999999997</v>
          </cell>
          <cell r="AA313">
            <v>62.645000000000003</v>
          </cell>
          <cell r="AB313">
            <v>0</v>
          </cell>
          <cell r="AC313">
            <v>356.96999999999997</v>
          </cell>
          <cell r="AD313">
            <v>62.645000000000003</v>
          </cell>
          <cell r="AE313">
            <v>0</v>
          </cell>
          <cell r="AF313">
            <v>2.5</v>
          </cell>
          <cell r="AG313">
            <v>3.5</v>
          </cell>
          <cell r="AH313">
            <v>3.5</v>
          </cell>
          <cell r="AI313">
            <v>3.5</v>
          </cell>
          <cell r="AJ313">
            <v>3.5</v>
          </cell>
        </row>
        <row r="314">
          <cell r="F314" t="str">
            <v>2100-4008-000</v>
          </cell>
          <cell r="G314" t="str">
            <v>Retained</v>
          </cell>
          <cell r="H314" t="str">
            <v>2100</v>
          </cell>
          <cell r="I314" t="str">
            <v>SDG&amp;E</v>
          </cell>
          <cell r="J314" t="str">
            <v>USS</v>
          </cell>
          <cell r="K314" t="str">
            <v>2100-USS</v>
          </cell>
          <cell r="L314" t="str">
            <v>A&amp;G</v>
          </cell>
          <cell r="M314" t="str">
            <v>AGAG</v>
          </cell>
          <cell r="N314" t="str">
            <v>N/A</v>
          </cell>
          <cell r="O314" t="str">
            <v>Media &amp; Employee Communications</v>
          </cell>
          <cell r="P314" t="str">
            <v>Kenneth J. Deremer</v>
          </cell>
          <cell r="Q314">
            <v>834.57</v>
          </cell>
          <cell r="R314">
            <v>282.14999999999998</v>
          </cell>
          <cell r="S314">
            <v>0</v>
          </cell>
          <cell r="T314">
            <v>822.41199999999992</v>
          </cell>
          <cell r="U314">
            <v>264.86200000000002</v>
          </cell>
          <cell r="V314">
            <v>0</v>
          </cell>
          <cell r="W314">
            <v>822.41199999999992</v>
          </cell>
          <cell r="X314">
            <v>264.86200000000002</v>
          </cell>
          <cell r="Y314">
            <v>0</v>
          </cell>
          <cell r="Z314">
            <v>822.41199999999992</v>
          </cell>
          <cell r="AA314">
            <v>264.86200000000002</v>
          </cell>
          <cell r="AB314">
            <v>0</v>
          </cell>
          <cell r="AC314">
            <v>822.41199999999992</v>
          </cell>
          <cell r="AD314">
            <v>264.86200000000002</v>
          </cell>
          <cell r="AE314">
            <v>0</v>
          </cell>
          <cell r="AF314">
            <v>8.3000000000000007</v>
          </cell>
          <cell r="AG314">
            <v>8.1</v>
          </cell>
          <cell r="AH314">
            <v>8.1</v>
          </cell>
          <cell r="AI314">
            <v>8.1</v>
          </cell>
          <cell r="AJ314">
            <v>8.1</v>
          </cell>
        </row>
        <row r="315">
          <cell r="F315" t="str">
            <v>2100-4009-000</v>
          </cell>
          <cell r="G315" t="str">
            <v>Retained</v>
          </cell>
          <cell r="H315" t="str">
            <v>2100</v>
          </cell>
          <cell r="I315" t="str">
            <v>SDG&amp;E</v>
          </cell>
          <cell r="J315" t="str">
            <v>USS</v>
          </cell>
          <cell r="K315" t="str">
            <v>2100-USS</v>
          </cell>
          <cell r="L315" t="str">
            <v>A&amp;G</v>
          </cell>
          <cell r="M315" t="str">
            <v>AGAG</v>
          </cell>
          <cell r="N315" t="str">
            <v>N/A</v>
          </cell>
          <cell r="O315" t="str">
            <v>Community Relations</v>
          </cell>
          <cell r="P315" t="str">
            <v>Kenneth J. Deremer</v>
          </cell>
          <cell r="Q315">
            <v>427.68</v>
          </cell>
          <cell r="R315">
            <v>222.07</v>
          </cell>
          <cell r="S315">
            <v>0</v>
          </cell>
          <cell r="T315">
            <v>420.423</v>
          </cell>
          <cell r="U315">
            <v>213.46399999999997</v>
          </cell>
          <cell r="V315">
            <v>0</v>
          </cell>
          <cell r="W315">
            <v>420.423</v>
          </cell>
          <cell r="X315">
            <v>213.46399999999997</v>
          </cell>
          <cell r="Y315">
            <v>0</v>
          </cell>
          <cell r="Z315">
            <v>420.423</v>
          </cell>
          <cell r="AA315">
            <v>213.46399999999997</v>
          </cell>
          <cell r="AB315">
            <v>0</v>
          </cell>
          <cell r="AC315">
            <v>420.423</v>
          </cell>
          <cell r="AD315">
            <v>213.46399999999997</v>
          </cell>
          <cell r="AE315">
            <v>0</v>
          </cell>
          <cell r="AF315">
            <v>6.4</v>
          </cell>
          <cell r="AG315">
            <v>6.1</v>
          </cell>
          <cell r="AH315">
            <v>6.1</v>
          </cell>
          <cell r="AI315">
            <v>6.1</v>
          </cell>
          <cell r="AJ315">
            <v>6.1</v>
          </cell>
        </row>
        <row r="316">
          <cell r="F316" t="str">
            <v>2100-8904-000</v>
          </cell>
          <cell r="G316" t="str">
            <v>Overhead</v>
          </cell>
          <cell r="H316" t="str">
            <v>2100</v>
          </cell>
          <cell r="I316" t="str">
            <v>SDG&amp;E</v>
          </cell>
          <cell r="J316" t="str">
            <v>USS</v>
          </cell>
          <cell r="K316" t="str">
            <v>2100-USS</v>
          </cell>
          <cell r="L316" t="str">
            <v>OTHER-Overhead</v>
          </cell>
          <cell r="M316" t="str">
            <v>OTHER-Overhead</v>
          </cell>
          <cell r="N316" t="str">
            <v>OTHER-Overhead</v>
          </cell>
          <cell r="O316" t="str">
            <v>OTHER-Overhead</v>
          </cell>
          <cell r="P316" t="str">
            <v>OTHER-Overhead</v>
          </cell>
          <cell r="Q316">
            <v>198.29503220000001</v>
          </cell>
          <cell r="R316">
            <v>10.033911980000001</v>
          </cell>
          <cell r="S316">
            <v>0</v>
          </cell>
          <cell r="T316">
            <v>127.54513420199999</v>
          </cell>
          <cell r="U316">
            <v>2.3009096229999999</v>
          </cell>
          <cell r="V316">
            <v>0</v>
          </cell>
          <cell r="W316">
            <v>155.81177381399999</v>
          </cell>
          <cell r="X316">
            <v>2.6387058660000005</v>
          </cell>
          <cell r="Y316">
            <v>0</v>
          </cell>
          <cell r="Z316">
            <v>112.20258947399999</v>
          </cell>
          <cell r="AA316">
            <v>2.1173395660000001</v>
          </cell>
          <cell r="AB316">
            <v>0</v>
          </cell>
          <cell r="AC316">
            <v>112.13177238899999</v>
          </cell>
          <cell r="AD316">
            <v>2.1173395660000001</v>
          </cell>
          <cell r="AE316">
            <v>0</v>
          </cell>
        </row>
        <row r="317">
          <cell r="F317" t="str">
            <v>2100-8904-000</v>
          </cell>
          <cell r="G317" t="str">
            <v>Billed_In</v>
          </cell>
          <cell r="H317" t="str">
            <v>2100</v>
          </cell>
          <cell r="I317" t="str">
            <v>SDG&amp;E</v>
          </cell>
          <cell r="J317" t="str">
            <v>USS</v>
          </cell>
          <cell r="K317" t="str">
            <v>2100-USS</v>
          </cell>
          <cell r="L317" t="str">
            <v>OTHER-Billed_In</v>
          </cell>
          <cell r="M317" t="str">
            <v>OTHER-Billed_In</v>
          </cell>
          <cell r="N317" t="str">
            <v>OTHER-Billed_In</v>
          </cell>
          <cell r="O317" t="str">
            <v>OTHER-Billed_In</v>
          </cell>
          <cell r="P317" t="str">
            <v>OTHER-Billed_In</v>
          </cell>
          <cell r="Q317">
            <v>250.59399999999999</v>
          </cell>
          <cell r="R317">
            <v>46.431799999999996</v>
          </cell>
          <cell r="S317">
            <v>0</v>
          </cell>
          <cell r="T317">
            <v>161.16392999999999</v>
          </cell>
          <cell r="U317">
            <v>10.647430000000002</v>
          </cell>
          <cell r="V317">
            <v>0</v>
          </cell>
          <cell r="W317">
            <v>196.78172999999998</v>
          </cell>
          <cell r="X317">
            <v>12.204930000000001</v>
          </cell>
          <cell r="Y317">
            <v>0</v>
          </cell>
          <cell r="Z317">
            <v>141.63416999999998</v>
          </cell>
          <cell r="AA317">
            <v>9.7934300000000007</v>
          </cell>
          <cell r="AB317">
            <v>0</v>
          </cell>
          <cell r="AC317">
            <v>141.63416999999998</v>
          </cell>
          <cell r="AD317">
            <v>9.7934300000000007</v>
          </cell>
          <cell r="AE317">
            <v>0</v>
          </cell>
        </row>
        <row r="318">
          <cell r="F318" t="str">
            <v>2100-8909-000</v>
          </cell>
          <cell r="G318" t="str">
            <v>Billed_In</v>
          </cell>
          <cell r="H318" t="str">
            <v>2100</v>
          </cell>
          <cell r="I318" t="str">
            <v>SDG&amp;E</v>
          </cell>
          <cell r="J318" t="str">
            <v>USS</v>
          </cell>
          <cell r="K318" t="str">
            <v>2100-USS</v>
          </cell>
          <cell r="L318" t="str">
            <v>OTHER-Billed_In</v>
          </cell>
          <cell r="M318" t="str">
            <v>OTHER-Billed_In</v>
          </cell>
          <cell r="N318" t="str">
            <v>OTHER-Billed_In</v>
          </cell>
          <cell r="O318" t="str">
            <v>OTHER-Billed_In</v>
          </cell>
          <cell r="P318" t="str">
            <v>OTHER-Billed_In</v>
          </cell>
          <cell r="Q318">
            <v>238.28909999999999</v>
          </cell>
          <cell r="R318">
            <v>17.940999999999999</v>
          </cell>
          <cell r="S318">
            <v>0</v>
          </cell>
          <cell r="T318">
            <v>174.85566</v>
          </cell>
          <cell r="U318">
            <v>9.8435400000000008</v>
          </cell>
          <cell r="V318">
            <v>0</v>
          </cell>
          <cell r="W318">
            <v>174.85566</v>
          </cell>
          <cell r="X318">
            <v>9.8435400000000008</v>
          </cell>
          <cell r="Y318">
            <v>0</v>
          </cell>
          <cell r="Z318">
            <v>219.77465999999998</v>
          </cell>
          <cell r="AA318">
            <v>11.58234</v>
          </cell>
          <cell r="AB318">
            <v>0</v>
          </cell>
          <cell r="AC318">
            <v>181.74324000000001</v>
          </cell>
          <cell r="AD318">
            <v>10.452120000000001</v>
          </cell>
          <cell r="AE318">
            <v>0</v>
          </cell>
        </row>
        <row r="319">
          <cell r="F319" t="str">
            <v>2100-8909-000</v>
          </cell>
          <cell r="G319" t="str">
            <v>Overhead</v>
          </cell>
          <cell r="H319" t="str">
            <v>2100</v>
          </cell>
          <cell r="I319" t="str">
            <v>SDG&amp;E</v>
          </cell>
          <cell r="J319" t="str">
            <v>USS</v>
          </cell>
          <cell r="K319" t="str">
            <v>2100-USS</v>
          </cell>
          <cell r="L319" t="str">
            <v>OTHER-Overhead</v>
          </cell>
          <cell r="M319" t="str">
            <v>OTHER-Overhead</v>
          </cell>
          <cell r="N319" t="str">
            <v>OTHER-Overhead</v>
          </cell>
          <cell r="O319" t="str">
            <v>OTHER-Overhead</v>
          </cell>
          <cell r="P319" t="str">
            <v>OTHER-Overhead</v>
          </cell>
          <cell r="Q319">
            <v>188.55816483000001</v>
          </cell>
          <cell r="R319">
            <v>3.8770500999999999</v>
          </cell>
          <cell r="S319">
            <v>0</v>
          </cell>
          <cell r="T319">
            <v>138.380769324</v>
          </cell>
          <cell r="U319">
            <v>2.1271889940000004</v>
          </cell>
          <cell r="V319">
            <v>0</v>
          </cell>
          <cell r="W319">
            <v>138.45071158799999</v>
          </cell>
          <cell r="X319">
            <v>2.1281733480000002</v>
          </cell>
          <cell r="Y319">
            <v>0</v>
          </cell>
          <cell r="Z319">
            <v>174.105485652</v>
          </cell>
          <cell r="AA319">
            <v>2.504101908</v>
          </cell>
          <cell r="AB319">
            <v>0</v>
          </cell>
          <cell r="AC319">
            <v>143.88612310800002</v>
          </cell>
          <cell r="AD319">
            <v>2.2597483440000001</v>
          </cell>
          <cell r="AE319">
            <v>0</v>
          </cell>
        </row>
        <row r="320">
          <cell r="F320" t="str">
            <v>2100-8910-000</v>
          </cell>
          <cell r="G320" t="str">
            <v>Billed_In</v>
          </cell>
          <cell r="H320" t="str">
            <v>2100</v>
          </cell>
          <cell r="I320" t="str">
            <v>SDG&amp;E</v>
          </cell>
          <cell r="J320" t="str">
            <v>USS</v>
          </cell>
          <cell r="K320" t="str">
            <v>2100-USS</v>
          </cell>
          <cell r="L320" t="str">
            <v>OTHER-Billed_In</v>
          </cell>
          <cell r="M320" t="str">
            <v>OTHER-Billed_In</v>
          </cell>
          <cell r="N320" t="str">
            <v>OTHER-Billed_In</v>
          </cell>
          <cell r="O320" t="str">
            <v>OTHER-Billed_In</v>
          </cell>
          <cell r="P320" t="str">
            <v>OTHER-Billed_In</v>
          </cell>
          <cell r="Q320">
            <v>325.7276</v>
          </cell>
          <cell r="R320">
            <v>18.866099999999999</v>
          </cell>
          <cell r="S320">
            <v>0</v>
          </cell>
          <cell r="T320">
            <v>327.88729999999998</v>
          </cell>
          <cell r="U320">
            <v>23.592380000000002</v>
          </cell>
          <cell r="V320">
            <v>0</v>
          </cell>
          <cell r="W320">
            <v>339.40730000000002</v>
          </cell>
          <cell r="X320">
            <v>23.592380000000002</v>
          </cell>
          <cell r="Y320">
            <v>0</v>
          </cell>
          <cell r="Z320">
            <v>327.88729999999998</v>
          </cell>
          <cell r="AA320">
            <v>23.592380000000002</v>
          </cell>
          <cell r="AB320">
            <v>0</v>
          </cell>
          <cell r="AC320">
            <v>327.88729999999998</v>
          </cell>
          <cell r="AD320">
            <v>23.592380000000002</v>
          </cell>
          <cell r="AE320">
            <v>0</v>
          </cell>
        </row>
        <row r="321">
          <cell r="F321" t="str">
            <v>2100-8910-000</v>
          </cell>
          <cell r="G321" t="str">
            <v>Overhead</v>
          </cell>
          <cell r="H321" t="str">
            <v>2100</v>
          </cell>
          <cell r="I321" t="str">
            <v>SDG&amp;E</v>
          </cell>
          <cell r="J321" t="str">
            <v>USS</v>
          </cell>
          <cell r="K321" t="str">
            <v>2100-USS</v>
          </cell>
          <cell r="L321" t="str">
            <v>OTHER-Overhead</v>
          </cell>
          <cell r="M321" t="str">
            <v>OTHER-Overhead</v>
          </cell>
          <cell r="N321" t="str">
            <v>OTHER-Overhead</v>
          </cell>
          <cell r="O321" t="str">
            <v>OTHER-Overhead</v>
          </cell>
          <cell r="P321" t="str">
            <v>OTHER-Overhead</v>
          </cell>
          <cell r="Q321">
            <v>257.74824988</v>
          </cell>
          <cell r="R321">
            <v>4.0769642099999999</v>
          </cell>
          <cell r="S321">
            <v>0</v>
          </cell>
          <cell r="T321">
            <v>259.49000922000005</v>
          </cell>
          <cell r="U321">
            <v>5.0983133180000006</v>
          </cell>
          <cell r="V321">
            <v>0</v>
          </cell>
          <cell r="W321">
            <v>268.74270014000001</v>
          </cell>
          <cell r="X321">
            <v>5.100672556000001</v>
          </cell>
          <cell r="Y321">
            <v>0</v>
          </cell>
          <cell r="Z321">
            <v>259.75231906000005</v>
          </cell>
          <cell r="AA321">
            <v>5.100672556000001</v>
          </cell>
          <cell r="AB321">
            <v>0</v>
          </cell>
          <cell r="AC321">
            <v>259.58837541000003</v>
          </cell>
          <cell r="AD321">
            <v>5.100672556000001</v>
          </cell>
          <cell r="AE321">
            <v>0</v>
          </cell>
        </row>
        <row r="322">
          <cell r="F322" t="str">
            <v>2100-8911-000</v>
          </cell>
          <cell r="G322" t="str">
            <v>Billed_In</v>
          </cell>
          <cell r="H322" t="str">
            <v>2100</v>
          </cell>
          <cell r="I322" t="str">
            <v>SDG&amp;E</v>
          </cell>
          <cell r="J322" t="str">
            <v>USS</v>
          </cell>
          <cell r="K322" t="str">
            <v>2100-USS</v>
          </cell>
          <cell r="L322" t="str">
            <v>OTHER-Billed_In</v>
          </cell>
          <cell r="M322" t="str">
            <v>OTHER-Billed_In</v>
          </cell>
          <cell r="N322" t="str">
            <v>OTHER-Billed_In</v>
          </cell>
          <cell r="O322" t="str">
            <v>OTHER-Billed_In</v>
          </cell>
          <cell r="P322" t="str">
            <v>OTHER-Billed_In</v>
          </cell>
          <cell r="Q322">
            <v>927.67140000000006</v>
          </cell>
          <cell r="R322">
            <v>235.0446</v>
          </cell>
          <cell r="S322">
            <v>0.41799999999999998</v>
          </cell>
          <cell r="T322">
            <v>947.58217000000002</v>
          </cell>
          <cell r="U322">
            <v>234.48979999999997</v>
          </cell>
          <cell r="V322">
            <v>0.42844999999999994</v>
          </cell>
          <cell r="W322">
            <v>947.58217000000002</v>
          </cell>
          <cell r="X322">
            <v>234.48979999999997</v>
          </cell>
          <cell r="Y322">
            <v>0.42844999999999994</v>
          </cell>
          <cell r="Z322">
            <v>947.58217000000002</v>
          </cell>
          <cell r="AA322">
            <v>234.48979999999997</v>
          </cell>
          <cell r="AB322">
            <v>0.42844999999999994</v>
          </cell>
          <cell r="AC322">
            <v>947.58217000000002</v>
          </cell>
          <cell r="AD322">
            <v>234.48979999999997</v>
          </cell>
          <cell r="AE322">
            <v>0.42844999999999994</v>
          </cell>
        </row>
        <row r="323">
          <cell r="F323" t="str">
            <v>2100-8911-000</v>
          </cell>
          <cell r="G323" t="str">
            <v>Overhead</v>
          </cell>
          <cell r="H323" t="str">
            <v>2100</v>
          </cell>
          <cell r="I323" t="str">
            <v>SDG&amp;E</v>
          </cell>
          <cell r="J323" t="str">
            <v>USS</v>
          </cell>
          <cell r="K323" t="str">
            <v>2100-USS</v>
          </cell>
          <cell r="L323" t="str">
            <v>OTHER-Overhead</v>
          </cell>
          <cell r="M323" t="str">
            <v>OTHER-Overhead</v>
          </cell>
          <cell r="N323" t="str">
            <v>OTHER-Overhead</v>
          </cell>
          <cell r="O323" t="str">
            <v>OTHER-Overhead</v>
          </cell>
          <cell r="P323" t="str">
            <v>OTHER-Overhead</v>
          </cell>
          <cell r="Q323">
            <v>734.06637882000007</v>
          </cell>
          <cell r="R323">
            <v>50.793138060000004</v>
          </cell>
          <cell r="S323">
            <v>9.0329800000000002E-2</v>
          </cell>
          <cell r="T323">
            <v>749.91652933800003</v>
          </cell>
          <cell r="U323">
            <v>50.673245780000002</v>
          </cell>
          <cell r="V323">
            <v>9.2588044999999994E-2</v>
          </cell>
          <cell r="W323">
            <v>750.29556220599989</v>
          </cell>
          <cell r="X323">
            <v>50.696694759999993</v>
          </cell>
          <cell r="Y323">
            <v>9.263088999999998E-2</v>
          </cell>
          <cell r="Z323">
            <v>750.67459507399997</v>
          </cell>
          <cell r="AA323">
            <v>50.696694759999993</v>
          </cell>
          <cell r="AB323">
            <v>9.263088999999998E-2</v>
          </cell>
          <cell r="AC323">
            <v>750.20080398900006</v>
          </cell>
          <cell r="AD323">
            <v>50.696694759999993</v>
          </cell>
          <cell r="AE323">
            <v>9.263088999999998E-2</v>
          </cell>
        </row>
        <row r="324">
          <cell r="F324" t="str">
            <v>2100-8918-000</v>
          </cell>
          <cell r="G324" t="str">
            <v>Billed_In</v>
          </cell>
          <cell r="H324" t="str">
            <v>2100</v>
          </cell>
          <cell r="I324" t="str">
            <v>SDG&amp;E</v>
          </cell>
          <cell r="J324" t="str">
            <v>USS</v>
          </cell>
          <cell r="K324" t="str">
            <v>2100-USS</v>
          </cell>
          <cell r="L324" t="str">
            <v>OTHER-Billed_In</v>
          </cell>
          <cell r="M324" t="str">
            <v>OTHER-Billed_In</v>
          </cell>
          <cell r="N324" t="str">
            <v>OTHER-Billed_In</v>
          </cell>
          <cell r="O324" t="str">
            <v>OTHER-Billed_In</v>
          </cell>
          <cell r="P324" t="str">
            <v>OTHER-Billed_In</v>
          </cell>
          <cell r="Q324">
            <v>28.234400000000001</v>
          </cell>
          <cell r="R324">
            <v>18.816800000000001</v>
          </cell>
          <cell r="S324">
            <v>0</v>
          </cell>
          <cell r="T324">
            <v>30.544220000000003</v>
          </cell>
          <cell r="U324">
            <v>19.74671</v>
          </cell>
          <cell r="V324">
            <v>0</v>
          </cell>
          <cell r="W324">
            <v>33.778219999999997</v>
          </cell>
          <cell r="X324">
            <v>24.201709999999999</v>
          </cell>
          <cell r="Y324">
            <v>0</v>
          </cell>
          <cell r="Z324">
            <v>33.778219999999997</v>
          </cell>
          <cell r="AA324">
            <v>23.343710000000002</v>
          </cell>
          <cell r="AB324">
            <v>0</v>
          </cell>
          <cell r="AC324">
            <v>28.69622</v>
          </cell>
          <cell r="AD324">
            <v>19.337510000000002</v>
          </cell>
          <cell r="AE324">
            <v>0</v>
          </cell>
        </row>
        <row r="325">
          <cell r="F325" t="str">
            <v>2100-8918-000</v>
          </cell>
          <cell r="G325" t="str">
            <v>Overhead</v>
          </cell>
          <cell r="H325" t="str">
            <v>2100</v>
          </cell>
          <cell r="I325" t="str">
            <v>SDG&amp;E</v>
          </cell>
          <cell r="J325" t="str">
            <v>USS</v>
          </cell>
          <cell r="K325" t="str">
            <v>2100-USS</v>
          </cell>
          <cell r="L325" t="str">
            <v>OTHER-Overhead</v>
          </cell>
          <cell r="M325" t="str">
            <v>OTHER-Overhead</v>
          </cell>
          <cell r="N325" t="str">
            <v>OTHER-Overhead</v>
          </cell>
          <cell r="O325" t="str">
            <v>OTHER-Overhead</v>
          </cell>
          <cell r="P325" t="str">
            <v>OTHER-Overhead</v>
          </cell>
          <cell r="Q325">
            <v>22.341880720000002</v>
          </cell>
          <cell r="R325">
            <v>4.0663104800000003</v>
          </cell>
          <cell r="S325">
            <v>0</v>
          </cell>
          <cell r="T325">
            <v>24.172695708000003</v>
          </cell>
          <cell r="U325">
            <v>4.2672640310000007</v>
          </cell>
          <cell r="V325">
            <v>0</v>
          </cell>
          <cell r="W325">
            <v>26.745594595999997</v>
          </cell>
          <cell r="X325">
            <v>5.232409702</v>
          </cell>
          <cell r="Y325">
            <v>0</v>
          </cell>
          <cell r="Z325">
            <v>26.759105883999997</v>
          </cell>
          <cell r="AA325">
            <v>5.0469101020000009</v>
          </cell>
          <cell r="AB325">
            <v>0</v>
          </cell>
          <cell r="AC325">
            <v>22.718797374000001</v>
          </cell>
          <cell r="AD325">
            <v>4.1807696620000003</v>
          </cell>
          <cell r="AE325">
            <v>0</v>
          </cell>
        </row>
        <row r="326">
          <cell r="F326" t="str">
            <v>2100-8919-000</v>
          </cell>
          <cell r="G326" t="str">
            <v>Billed_In</v>
          </cell>
          <cell r="H326" t="str">
            <v>2100</v>
          </cell>
          <cell r="I326" t="str">
            <v>SDG&amp;E</v>
          </cell>
          <cell r="J326" t="str">
            <v>USS</v>
          </cell>
          <cell r="K326" t="str">
            <v>2100-USS</v>
          </cell>
          <cell r="L326" t="str">
            <v>OTHER-Billed_In</v>
          </cell>
          <cell r="M326" t="str">
            <v>OTHER-Billed_In</v>
          </cell>
          <cell r="N326" t="str">
            <v>OTHER-Billed_In</v>
          </cell>
          <cell r="O326" t="str">
            <v>OTHER-Billed_In</v>
          </cell>
          <cell r="P326" t="str">
            <v>OTHER-Billed_In</v>
          </cell>
          <cell r="Q326">
            <v>0</v>
          </cell>
          <cell r="R326">
            <v>-0.98009999999999997</v>
          </cell>
          <cell r="S326">
            <v>544.44720000000007</v>
          </cell>
          <cell r="T326">
            <v>0</v>
          </cell>
          <cell r="U326">
            <v>0</v>
          </cell>
          <cell r="V326">
            <v>561.58950000000004</v>
          </cell>
          <cell r="W326">
            <v>0</v>
          </cell>
          <cell r="X326">
            <v>0</v>
          </cell>
          <cell r="Y326">
            <v>574.88880000000006</v>
          </cell>
          <cell r="Z326">
            <v>0</v>
          </cell>
          <cell r="AA326">
            <v>0</v>
          </cell>
          <cell r="AB326">
            <v>592.18650000000002</v>
          </cell>
          <cell r="AC326">
            <v>0</v>
          </cell>
          <cell r="AD326">
            <v>0</v>
          </cell>
          <cell r="AE326">
            <v>588.87990000000002</v>
          </cell>
          <cell r="AJ326">
            <v>0</v>
          </cell>
        </row>
        <row r="327">
          <cell r="F327" t="str">
            <v>2100-8919-000</v>
          </cell>
          <cell r="G327" t="str">
            <v>Overhead</v>
          </cell>
          <cell r="H327" t="str">
            <v>2100</v>
          </cell>
          <cell r="I327" t="str">
            <v>SDG&amp;E</v>
          </cell>
          <cell r="J327" t="str">
            <v>USS</v>
          </cell>
          <cell r="K327" t="str">
            <v>2100-USS</v>
          </cell>
          <cell r="L327" t="str">
            <v>OTHER-Overhead</v>
          </cell>
          <cell r="M327" t="str">
            <v>OTHER-Overhead</v>
          </cell>
          <cell r="N327" t="str">
            <v>OTHER-Overhead</v>
          </cell>
          <cell r="O327" t="str">
            <v>OTHER-Overhead</v>
          </cell>
          <cell r="P327" t="str">
            <v>OTHER-Overhead</v>
          </cell>
          <cell r="Q327">
            <v>0</v>
          </cell>
          <cell r="R327">
            <v>-0.21179961000000003</v>
          </cell>
          <cell r="S327">
            <v>117.65503992000001</v>
          </cell>
          <cell r="T327">
            <v>0</v>
          </cell>
          <cell r="U327">
            <v>0</v>
          </cell>
          <cell r="V327">
            <v>121.35949095000001</v>
          </cell>
          <cell r="W327">
            <v>0</v>
          </cell>
          <cell r="X327">
            <v>0</v>
          </cell>
          <cell r="Y327">
            <v>124.29095856000001</v>
          </cell>
          <cell r="Z327">
            <v>0</v>
          </cell>
          <cell r="AA327">
            <v>0</v>
          </cell>
          <cell r="AB327">
            <v>128.03072130000001</v>
          </cell>
          <cell r="AC327">
            <v>0</v>
          </cell>
          <cell r="AD327">
            <v>0</v>
          </cell>
          <cell r="AE327">
            <v>127.31583438</v>
          </cell>
          <cell r="AJ327">
            <v>0</v>
          </cell>
        </row>
        <row r="328">
          <cell r="F328" t="str">
            <v>2100-8920-000</v>
          </cell>
          <cell r="G328" t="str">
            <v>Overhead</v>
          </cell>
          <cell r="H328" t="str">
            <v>2100</v>
          </cell>
          <cell r="I328" t="str">
            <v>SDG&amp;E</v>
          </cell>
          <cell r="J328" t="str">
            <v>USS</v>
          </cell>
          <cell r="K328" t="str">
            <v>2100-USS</v>
          </cell>
          <cell r="L328" t="str">
            <v>OTHER-Overhead</v>
          </cell>
          <cell r="M328" t="str">
            <v>OTHER-Overhead</v>
          </cell>
          <cell r="N328" t="str">
            <v>OTHER-Overhead</v>
          </cell>
          <cell r="O328" t="str">
            <v>OTHER-Overhead</v>
          </cell>
          <cell r="P328" t="str">
            <v>OTHER-Overhead</v>
          </cell>
          <cell r="Q328">
            <v>819.57615594000015</v>
          </cell>
          <cell r="R328">
            <v>58.36301301000001</v>
          </cell>
          <cell r="S328">
            <v>0</v>
          </cell>
          <cell r="T328">
            <v>1103.9403052919999</v>
          </cell>
          <cell r="U328">
            <v>102.42284244</v>
          </cell>
          <cell r="V328">
            <v>0</v>
          </cell>
          <cell r="W328">
            <v>1204.156438644</v>
          </cell>
          <cell r="X328">
            <v>116.01750343999998</v>
          </cell>
          <cell r="Y328">
            <v>0</v>
          </cell>
          <cell r="Z328">
            <v>1281.2157754160003</v>
          </cell>
          <cell r="AA328">
            <v>97.698682859999991</v>
          </cell>
          <cell r="AB328">
            <v>0</v>
          </cell>
          <cell r="AC328">
            <v>1280.1106950449998</v>
          </cell>
          <cell r="AD328">
            <v>97.745671768000008</v>
          </cell>
          <cell r="AE328">
            <v>0</v>
          </cell>
        </row>
        <row r="329">
          <cell r="F329" t="str">
            <v>2100-8920-000</v>
          </cell>
          <cell r="G329" t="str">
            <v>Billed_In</v>
          </cell>
          <cell r="H329" t="str">
            <v>2100</v>
          </cell>
          <cell r="I329" t="str">
            <v>SDG&amp;E</v>
          </cell>
          <cell r="J329" t="str">
            <v>USS</v>
          </cell>
          <cell r="K329" t="str">
            <v>2100-USS</v>
          </cell>
          <cell r="L329" t="str">
            <v>OTHER-Billed_In</v>
          </cell>
          <cell r="M329" t="str">
            <v>OTHER-Billed_In</v>
          </cell>
          <cell r="N329" t="str">
            <v>OTHER-Billed_In</v>
          </cell>
          <cell r="O329" t="str">
            <v>OTHER-Billed_In</v>
          </cell>
          <cell r="P329" t="str">
            <v>OTHER-Billed_In</v>
          </cell>
          <cell r="Q329">
            <v>1035.7338000000002</v>
          </cell>
          <cell r="R329">
            <v>270.07409999999999</v>
          </cell>
          <cell r="S329">
            <v>0</v>
          </cell>
          <cell r="T329">
            <v>1394.9207799999999</v>
          </cell>
          <cell r="U329">
            <v>473.96040000000005</v>
          </cell>
          <cell r="V329">
            <v>0</v>
          </cell>
          <cell r="W329">
            <v>1520.7835800000003</v>
          </cell>
          <cell r="X329">
            <v>536.62120000000016</v>
          </cell>
          <cell r="Y329">
            <v>0</v>
          </cell>
          <cell r="Z329">
            <v>1617.28828</v>
          </cell>
          <cell r="AA329">
            <v>451.89030000000002</v>
          </cell>
          <cell r="AB329">
            <v>0</v>
          </cell>
          <cell r="AC329">
            <v>1616.9138499999999</v>
          </cell>
          <cell r="AD329">
            <v>452.10764000000006</v>
          </cell>
          <cell r="AE329">
            <v>0</v>
          </cell>
        </row>
        <row r="330">
          <cell r="F330" t="str">
            <v>2100-8921-000</v>
          </cell>
          <cell r="G330" t="str">
            <v>Billed_In</v>
          </cell>
          <cell r="H330" t="str">
            <v>2100</v>
          </cell>
          <cell r="I330" t="str">
            <v>SDG&amp;E</v>
          </cell>
          <cell r="J330" t="str">
            <v>USS</v>
          </cell>
          <cell r="K330" t="str">
            <v>2100-USS</v>
          </cell>
          <cell r="L330" t="str">
            <v>OTHER-Billed_In</v>
          </cell>
          <cell r="M330" t="str">
            <v>OTHER-Billed_In</v>
          </cell>
          <cell r="N330" t="str">
            <v>OTHER-Billed_In</v>
          </cell>
          <cell r="O330" t="str">
            <v>OTHER-Billed_In</v>
          </cell>
          <cell r="P330" t="str">
            <v>OTHER-Billed_In</v>
          </cell>
          <cell r="Q330">
            <v>532.91780000000006</v>
          </cell>
          <cell r="R330">
            <v>89.935500000000019</v>
          </cell>
          <cell r="S330">
            <v>0</v>
          </cell>
          <cell r="T330">
            <v>505.78554000000003</v>
          </cell>
          <cell r="U330">
            <v>88.544170000000008</v>
          </cell>
          <cell r="V330">
            <v>0</v>
          </cell>
          <cell r="W330">
            <v>505.78554000000003</v>
          </cell>
          <cell r="X330">
            <v>88.544170000000008</v>
          </cell>
          <cell r="Y330">
            <v>0</v>
          </cell>
          <cell r="Z330">
            <v>545.78553999999997</v>
          </cell>
          <cell r="AA330">
            <v>452.54416999999995</v>
          </cell>
          <cell r="AB330">
            <v>0</v>
          </cell>
          <cell r="AC330">
            <v>597.97402</v>
          </cell>
          <cell r="AD330">
            <v>93.292330000000007</v>
          </cell>
          <cell r="AE330">
            <v>0</v>
          </cell>
        </row>
        <row r="331">
          <cell r="F331" t="str">
            <v>2100-8921-000</v>
          </cell>
          <cell r="G331" t="str">
            <v>Overhead</v>
          </cell>
          <cell r="H331" t="str">
            <v>2100</v>
          </cell>
          <cell r="I331" t="str">
            <v>SDG&amp;E</v>
          </cell>
          <cell r="J331" t="str">
            <v>USS</v>
          </cell>
          <cell r="K331" t="str">
            <v>2100-USS</v>
          </cell>
          <cell r="L331" t="str">
            <v>OTHER-Overhead</v>
          </cell>
          <cell r="M331" t="str">
            <v>OTHER-Overhead</v>
          </cell>
          <cell r="N331" t="str">
            <v>OTHER-Overhead</v>
          </cell>
          <cell r="O331" t="str">
            <v>OTHER-Overhead</v>
          </cell>
          <cell r="P331" t="str">
            <v>OTHER-Overhead</v>
          </cell>
          <cell r="Q331">
            <v>421.69785513999989</v>
          </cell>
          <cell r="R331">
            <v>19.43506155</v>
          </cell>
          <cell r="S331">
            <v>0</v>
          </cell>
          <cell r="T331">
            <v>400.27867635600001</v>
          </cell>
          <cell r="U331">
            <v>19.134395137000002</v>
          </cell>
          <cell r="V331">
            <v>0</v>
          </cell>
          <cell r="W331">
            <v>400.48099057199994</v>
          </cell>
          <cell r="X331">
            <v>19.143249554000001</v>
          </cell>
          <cell r="Y331">
            <v>0</v>
          </cell>
          <cell r="Z331">
            <v>432.37130478800003</v>
          </cell>
          <cell r="AA331">
            <v>97.840049553999989</v>
          </cell>
          <cell r="AB331">
            <v>0</v>
          </cell>
          <cell r="AC331">
            <v>473.41603163399998</v>
          </cell>
          <cell r="AD331">
            <v>20.169801746000005</v>
          </cell>
          <cell r="AE331">
            <v>0</v>
          </cell>
        </row>
        <row r="332">
          <cell r="F332" t="str">
            <v>2100-8922-000</v>
          </cell>
          <cell r="G332" t="str">
            <v>Billed_In</v>
          </cell>
          <cell r="H332" t="str">
            <v>2100</v>
          </cell>
          <cell r="I332" t="str">
            <v>SDG&amp;E</v>
          </cell>
          <cell r="J332" t="str">
            <v>USS</v>
          </cell>
          <cell r="K332" t="str">
            <v>2100-USS</v>
          </cell>
          <cell r="L332" t="str">
            <v>OTHER-Billed_In</v>
          </cell>
          <cell r="M332" t="str">
            <v>OTHER-Billed_In</v>
          </cell>
          <cell r="N332" t="str">
            <v>OTHER-Billed_In</v>
          </cell>
          <cell r="O332" t="str">
            <v>OTHER-Billed_In</v>
          </cell>
          <cell r="P332" t="str">
            <v>OTHER-Billed_In</v>
          </cell>
          <cell r="Q332">
            <v>417.18880000000001</v>
          </cell>
          <cell r="R332">
            <v>63.764400000000002</v>
          </cell>
          <cell r="S332">
            <v>0</v>
          </cell>
          <cell r="T332">
            <v>420.50651999999997</v>
          </cell>
          <cell r="U332">
            <v>77.676479999999998</v>
          </cell>
          <cell r="V332">
            <v>0</v>
          </cell>
          <cell r="W332">
            <v>455.92202000000003</v>
          </cell>
          <cell r="X332">
            <v>88.597279999999998</v>
          </cell>
          <cell r="Y332">
            <v>0</v>
          </cell>
          <cell r="Z332">
            <v>532.86562000000004</v>
          </cell>
          <cell r="AA332">
            <v>123.97068</v>
          </cell>
          <cell r="AB332">
            <v>0</v>
          </cell>
          <cell r="AC332">
            <v>532.82505999999989</v>
          </cell>
          <cell r="AD332">
            <v>123.98635999999999</v>
          </cell>
          <cell r="AE332">
            <v>0</v>
          </cell>
        </row>
        <row r="333">
          <cell r="F333" t="str">
            <v>2100-8922-000</v>
          </cell>
          <cell r="G333" t="str">
            <v>Overhead</v>
          </cell>
          <cell r="H333" t="str">
            <v>2100</v>
          </cell>
          <cell r="I333" t="str">
            <v>SDG&amp;E</v>
          </cell>
          <cell r="J333" t="str">
            <v>USS</v>
          </cell>
          <cell r="K333" t="str">
            <v>2100-USS</v>
          </cell>
          <cell r="L333" t="str">
            <v>OTHER-Overhead</v>
          </cell>
          <cell r="M333" t="str">
            <v>OTHER-Overhead</v>
          </cell>
          <cell r="N333" t="str">
            <v>OTHER-Overhead</v>
          </cell>
          <cell r="O333" t="str">
            <v>OTHER-Overhead</v>
          </cell>
          <cell r="P333" t="str">
            <v>OTHER-Overhead</v>
          </cell>
          <cell r="Q333">
            <v>330.12149744000004</v>
          </cell>
          <cell r="R333">
            <v>13.779486840000001</v>
          </cell>
          <cell r="S333">
            <v>0</v>
          </cell>
          <cell r="T333">
            <v>332.78885992799997</v>
          </cell>
          <cell r="U333">
            <v>16.785887328000001</v>
          </cell>
          <cell r="V333">
            <v>0</v>
          </cell>
          <cell r="W333">
            <v>360.99905543600005</v>
          </cell>
          <cell r="X333">
            <v>19.154731935999997</v>
          </cell>
          <cell r="Y333">
            <v>0</v>
          </cell>
          <cell r="Z333">
            <v>422.13614416400003</v>
          </cell>
          <cell r="AA333">
            <v>26.802461016000002</v>
          </cell>
          <cell r="AB333">
            <v>0</v>
          </cell>
          <cell r="AC333">
            <v>421.83760000199999</v>
          </cell>
          <cell r="AD333">
            <v>26.805851032</v>
          </cell>
          <cell r="AE333">
            <v>0</v>
          </cell>
        </row>
        <row r="334">
          <cell r="F334" t="str">
            <v>2100-8925-000</v>
          </cell>
          <cell r="G334" t="str">
            <v>Billed_In</v>
          </cell>
          <cell r="H334" t="str">
            <v>2100</v>
          </cell>
          <cell r="I334" t="str">
            <v>SDG&amp;E</v>
          </cell>
          <cell r="J334" t="str">
            <v>USS</v>
          </cell>
          <cell r="K334" t="str">
            <v>2100-USS</v>
          </cell>
          <cell r="L334" t="str">
            <v>OTHER-Billed_In</v>
          </cell>
          <cell r="M334" t="str">
            <v>OTHER-Billed_In</v>
          </cell>
          <cell r="N334" t="str">
            <v>OTHER-Billed_In</v>
          </cell>
          <cell r="O334" t="str">
            <v>OTHER-Billed_In</v>
          </cell>
          <cell r="P334" t="str">
            <v>OTHER-Billed_In</v>
          </cell>
          <cell r="Q334">
            <v>4034.8015</v>
          </cell>
          <cell r="R334">
            <v>297.09270000000004</v>
          </cell>
          <cell r="S334">
            <v>0</v>
          </cell>
          <cell r="T334">
            <v>3620.1106100000006</v>
          </cell>
          <cell r="U334">
            <v>257.80122</v>
          </cell>
          <cell r="V334">
            <v>0</v>
          </cell>
          <cell r="W334">
            <v>4121.6538100000007</v>
          </cell>
          <cell r="X334">
            <v>511.87871999999987</v>
          </cell>
          <cell r="Y334">
            <v>0</v>
          </cell>
          <cell r="Z334">
            <v>4586.9743099999996</v>
          </cell>
          <cell r="AA334">
            <v>561.89422000000002</v>
          </cell>
          <cell r="AB334">
            <v>0</v>
          </cell>
          <cell r="AC334">
            <v>4103.4196999999995</v>
          </cell>
          <cell r="AD334">
            <v>561.61698000000001</v>
          </cell>
          <cell r="AE334">
            <v>0</v>
          </cell>
        </row>
        <row r="335">
          <cell r="F335" t="str">
            <v>2100-8925-000</v>
          </cell>
          <cell r="G335" t="str">
            <v>Overhead</v>
          </cell>
          <cell r="H335" t="str">
            <v>2100</v>
          </cell>
          <cell r="I335" t="str">
            <v>SDG&amp;E</v>
          </cell>
          <cell r="J335" t="str">
            <v>USS</v>
          </cell>
          <cell r="K335" t="str">
            <v>2100-USS</v>
          </cell>
          <cell r="L335" t="str">
            <v>OTHER-Overhead</v>
          </cell>
          <cell r="M335" t="str">
            <v>OTHER-Overhead</v>
          </cell>
          <cell r="N335" t="str">
            <v>OTHER-Overhead</v>
          </cell>
          <cell r="O335" t="str">
            <v>OTHER-Overhead</v>
          </cell>
          <cell r="P335" t="str">
            <v>OTHER-Overhead</v>
          </cell>
          <cell r="Q335">
            <v>3192.7384269500008</v>
          </cell>
          <cell r="R335">
            <v>64.201732469999996</v>
          </cell>
          <cell r="S335">
            <v>0</v>
          </cell>
          <cell r="T335">
            <v>2864.9555367539997</v>
          </cell>
          <cell r="U335">
            <v>55.710843642</v>
          </cell>
          <cell r="V335">
            <v>0</v>
          </cell>
          <cell r="W335">
            <v>3263.5254867580002</v>
          </cell>
          <cell r="X335">
            <v>110.66817926400002</v>
          </cell>
          <cell r="Y335">
            <v>0</v>
          </cell>
          <cell r="Z335">
            <v>3633.8010483819994</v>
          </cell>
          <cell r="AA335">
            <v>121.48153036399998</v>
          </cell>
          <cell r="AB335">
            <v>0</v>
          </cell>
          <cell r="AC335">
            <v>3248.6773764900008</v>
          </cell>
          <cell r="AD335">
            <v>121.421591076</v>
          </cell>
          <cell r="AE335">
            <v>0</v>
          </cell>
        </row>
        <row r="336">
          <cell r="F336" t="str">
            <v>2100-8929-000</v>
          </cell>
          <cell r="G336" t="str">
            <v>Billed_In</v>
          </cell>
          <cell r="H336" t="str">
            <v>2100</v>
          </cell>
          <cell r="I336" t="str">
            <v>SDG&amp;E</v>
          </cell>
          <cell r="J336" t="str">
            <v>USS</v>
          </cell>
          <cell r="K336" t="str">
            <v>2100-USS</v>
          </cell>
          <cell r="L336" t="str">
            <v>OTHER-Billed_In</v>
          </cell>
          <cell r="M336" t="str">
            <v>OTHER-Billed_In</v>
          </cell>
          <cell r="N336" t="str">
            <v>OTHER-Billed_In</v>
          </cell>
          <cell r="O336" t="str">
            <v>OTHER-Billed_In</v>
          </cell>
          <cell r="P336" t="str">
            <v>OTHER-Billed_In</v>
          </cell>
          <cell r="Q336">
            <v>1246.9475</v>
          </cell>
          <cell r="R336">
            <v>76.863700000000009</v>
          </cell>
          <cell r="S336">
            <v>0</v>
          </cell>
          <cell r="T336">
            <v>1339.3641399999999</v>
          </cell>
          <cell r="U336">
            <v>131.64492999999999</v>
          </cell>
          <cell r="V336">
            <v>0</v>
          </cell>
          <cell r="W336">
            <v>1372.6616399999998</v>
          </cell>
          <cell r="X336">
            <v>134.79492999999999</v>
          </cell>
          <cell r="Y336">
            <v>0</v>
          </cell>
          <cell r="Z336">
            <v>1372.6616399999998</v>
          </cell>
          <cell r="AA336">
            <v>134.79492999999999</v>
          </cell>
          <cell r="AB336">
            <v>0</v>
          </cell>
          <cell r="AC336">
            <v>1372.6616399999998</v>
          </cell>
          <cell r="AD336">
            <v>134.79492999999999</v>
          </cell>
          <cell r="AE336">
            <v>0</v>
          </cell>
        </row>
        <row r="337">
          <cell r="F337" t="str">
            <v>2100-8929-000</v>
          </cell>
          <cell r="G337" t="str">
            <v>Overhead</v>
          </cell>
          <cell r="H337" t="str">
            <v>2100</v>
          </cell>
          <cell r="I337" t="str">
            <v>SDG&amp;E</v>
          </cell>
          <cell r="J337" t="str">
            <v>USS</v>
          </cell>
          <cell r="K337" t="str">
            <v>2100-USS</v>
          </cell>
          <cell r="L337" t="str">
            <v>OTHER-Overhead</v>
          </cell>
          <cell r="M337" t="str">
            <v>OTHER-Overhead</v>
          </cell>
          <cell r="N337" t="str">
            <v>OTHER-Overhead</v>
          </cell>
          <cell r="O337" t="str">
            <v>OTHER-Overhead</v>
          </cell>
          <cell r="P337" t="str">
            <v>OTHER-Overhead</v>
          </cell>
          <cell r="Q337">
            <v>986.70955674999993</v>
          </cell>
          <cell r="R337">
            <v>16.610245569999996</v>
          </cell>
          <cell r="S337">
            <v>0</v>
          </cell>
          <cell r="T337">
            <v>1059.972780396</v>
          </cell>
          <cell r="U337">
            <v>28.448469373000009</v>
          </cell>
          <cell r="V337">
            <v>0</v>
          </cell>
          <cell r="W337">
            <v>1086.873486552</v>
          </cell>
          <cell r="X337">
            <v>29.142663866000007</v>
          </cell>
          <cell r="Y337">
            <v>0</v>
          </cell>
          <cell r="Z337">
            <v>1087.4225512080002</v>
          </cell>
          <cell r="AA337">
            <v>29.142663866000007</v>
          </cell>
          <cell r="AB337">
            <v>0</v>
          </cell>
          <cell r="AC337">
            <v>1086.7362203880002</v>
          </cell>
          <cell r="AD337">
            <v>29.142663866000007</v>
          </cell>
          <cell r="AE337">
            <v>0</v>
          </cell>
        </row>
        <row r="338">
          <cell r="F338" t="str">
            <v>2100-8931-000</v>
          </cell>
          <cell r="G338" t="str">
            <v>Billed_In</v>
          </cell>
          <cell r="H338" t="str">
            <v>2100</v>
          </cell>
          <cell r="I338" t="str">
            <v>SDG&amp;E</v>
          </cell>
          <cell r="J338" t="str">
            <v>USS</v>
          </cell>
          <cell r="K338" t="str">
            <v>2100-USS</v>
          </cell>
          <cell r="L338" t="str">
            <v>OTHER-Billed_In</v>
          </cell>
          <cell r="M338" t="str">
            <v>OTHER-Billed_In</v>
          </cell>
          <cell r="N338" t="str">
            <v>OTHER-Billed_In</v>
          </cell>
          <cell r="O338" t="str">
            <v>OTHER-Billed_In</v>
          </cell>
          <cell r="P338" t="str">
            <v>OTHER-Billed_In</v>
          </cell>
          <cell r="Q338">
            <v>154.66990000000001</v>
          </cell>
          <cell r="R338">
            <v>97.173300000000012</v>
          </cell>
          <cell r="S338">
            <v>0</v>
          </cell>
          <cell r="T338">
            <v>305.03546999999998</v>
          </cell>
          <cell r="U338">
            <v>126.09984</v>
          </cell>
          <cell r="V338">
            <v>0</v>
          </cell>
          <cell r="W338">
            <v>369.14877000000001</v>
          </cell>
          <cell r="X338">
            <v>186.77084000000002</v>
          </cell>
          <cell r="Y338">
            <v>0</v>
          </cell>
          <cell r="Z338">
            <v>388.79066999999998</v>
          </cell>
          <cell r="AA338">
            <v>228.35304000000002</v>
          </cell>
          <cell r="AB338">
            <v>0</v>
          </cell>
          <cell r="AC338">
            <v>258.37109999999996</v>
          </cell>
          <cell r="AD338">
            <v>162.71321</v>
          </cell>
          <cell r="AE338">
            <v>0</v>
          </cell>
        </row>
        <row r="339">
          <cell r="F339" t="str">
            <v>2100-8931-000</v>
          </cell>
          <cell r="G339" t="str">
            <v>Overhead</v>
          </cell>
          <cell r="H339" t="str">
            <v>2100</v>
          </cell>
          <cell r="I339" t="str">
            <v>SDG&amp;E</v>
          </cell>
          <cell r="J339" t="str">
            <v>USS</v>
          </cell>
          <cell r="K339" t="str">
            <v>2100-USS</v>
          </cell>
          <cell r="L339" t="str">
            <v>OTHER-Overhead</v>
          </cell>
          <cell r="M339" t="str">
            <v>OTHER-Overhead</v>
          </cell>
          <cell r="N339" t="str">
            <v>OTHER-Overhead</v>
          </cell>
          <cell r="O339" t="str">
            <v>OTHER-Overhead</v>
          </cell>
          <cell r="P339" t="str">
            <v>OTHER-Overhead</v>
          </cell>
          <cell r="Q339">
            <v>122.39029187000001</v>
          </cell>
          <cell r="R339">
            <v>20.99915013</v>
          </cell>
          <cell r="S339">
            <v>0</v>
          </cell>
          <cell r="T339">
            <v>241.40507095799998</v>
          </cell>
          <cell r="U339">
            <v>27.250175424000002</v>
          </cell>
          <cell r="V339">
            <v>0</v>
          </cell>
          <cell r="W339">
            <v>292.29199608600004</v>
          </cell>
          <cell r="X339">
            <v>40.379855608</v>
          </cell>
          <cell r="Y339">
            <v>0</v>
          </cell>
          <cell r="Z339">
            <v>307.99996877400002</v>
          </cell>
          <cell r="AA339">
            <v>49.369927248000003</v>
          </cell>
          <cell r="AB339">
            <v>0</v>
          </cell>
          <cell r="AC339">
            <v>204.55239987000002</v>
          </cell>
          <cell r="AD339">
            <v>35.178596001999999</v>
          </cell>
          <cell r="AE339">
            <v>0</v>
          </cell>
        </row>
        <row r="340">
          <cell r="F340" t="str">
            <v>2100-8932-000</v>
          </cell>
          <cell r="G340" t="str">
            <v>Billed_In</v>
          </cell>
          <cell r="H340" t="str">
            <v>2100</v>
          </cell>
          <cell r="I340" t="str">
            <v>SDG&amp;E</v>
          </cell>
          <cell r="J340" t="str">
            <v>USS</v>
          </cell>
          <cell r="K340" t="str">
            <v>2100-USS</v>
          </cell>
          <cell r="L340" t="str">
            <v>OTHER-Billed_In</v>
          </cell>
          <cell r="M340" t="str">
            <v>OTHER-Billed_In</v>
          </cell>
          <cell r="N340" t="str">
            <v>OTHER-Billed_In</v>
          </cell>
          <cell r="O340" t="str">
            <v>OTHER-Billed_In</v>
          </cell>
          <cell r="P340" t="str">
            <v>OTHER-Billed_In</v>
          </cell>
          <cell r="Q340">
            <v>59.454199999999993</v>
          </cell>
          <cell r="R340">
            <v>320.08070000000004</v>
          </cell>
          <cell r="S340">
            <v>0</v>
          </cell>
          <cell r="T340">
            <v>59.502929999999999</v>
          </cell>
          <cell r="U340">
            <v>320.01319000000001</v>
          </cell>
          <cell r="V340">
            <v>0</v>
          </cell>
          <cell r="W340">
            <v>59.502929999999999</v>
          </cell>
          <cell r="X340">
            <v>320.01319000000001</v>
          </cell>
          <cell r="Y340">
            <v>0</v>
          </cell>
          <cell r="Z340">
            <v>59.502929999999999</v>
          </cell>
          <cell r="AA340">
            <v>320.01319000000001</v>
          </cell>
          <cell r="AB340">
            <v>0</v>
          </cell>
          <cell r="AC340">
            <v>59.502929999999999</v>
          </cell>
          <cell r="AD340">
            <v>320.01319000000001</v>
          </cell>
          <cell r="AE340">
            <v>0</v>
          </cell>
        </row>
        <row r="341">
          <cell r="F341" t="str">
            <v>2100-8932-000</v>
          </cell>
          <cell r="G341" t="str">
            <v>Overhead</v>
          </cell>
          <cell r="H341" t="str">
            <v>2100</v>
          </cell>
          <cell r="I341" t="str">
            <v>SDG&amp;E</v>
          </cell>
          <cell r="J341" t="str">
            <v>USS</v>
          </cell>
          <cell r="K341" t="str">
            <v>2100-USS</v>
          </cell>
          <cell r="L341" t="str">
            <v>OTHER-Overhead</v>
          </cell>
          <cell r="M341" t="str">
            <v>OTHER-Overhead</v>
          </cell>
          <cell r="N341" t="str">
            <v>OTHER-Overhead</v>
          </cell>
          <cell r="O341" t="str">
            <v>OTHER-Overhead</v>
          </cell>
          <cell r="P341" t="str">
            <v>OTHER-Overhead</v>
          </cell>
          <cell r="Q341">
            <v>47.046108459999999</v>
          </cell>
          <cell r="R341">
            <v>69.169439270000012</v>
          </cell>
          <cell r="S341">
            <v>0</v>
          </cell>
          <cell r="T341">
            <v>47.090618802000002</v>
          </cell>
          <cell r="U341">
            <v>69.154850358999994</v>
          </cell>
          <cell r="V341">
            <v>0</v>
          </cell>
          <cell r="W341">
            <v>47.114419974000008</v>
          </cell>
          <cell r="X341">
            <v>69.186851678000011</v>
          </cell>
          <cell r="Y341">
            <v>0</v>
          </cell>
          <cell r="Z341">
            <v>47.138221146000006</v>
          </cell>
          <cell r="AA341">
            <v>69.186851678000011</v>
          </cell>
          <cell r="AB341">
            <v>0</v>
          </cell>
          <cell r="AC341">
            <v>47.108469681000017</v>
          </cell>
          <cell r="AD341">
            <v>69.186851678000011</v>
          </cell>
          <cell r="AE341">
            <v>0</v>
          </cell>
        </row>
        <row r="342">
          <cell r="F342" t="str">
            <v>2100-8937-000</v>
          </cell>
          <cell r="G342" t="str">
            <v>Billed_In</v>
          </cell>
          <cell r="H342" t="str">
            <v>2100</v>
          </cell>
          <cell r="I342" t="str">
            <v>SDG&amp;E</v>
          </cell>
          <cell r="J342" t="str">
            <v>USS</v>
          </cell>
          <cell r="K342" t="str">
            <v>2100-USS</v>
          </cell>
          <cell r="L342" t="str">
            <v>OTHER-Billed_In</v>
          </cell>
          <cell r="M342" t="str">
            <v>OTHER-Billed_In</v>
          </cell>
          <cell r="N342" t="str">
            <v>OTHER-Billed_In</v>
          </cell>
          <cell r="O342" t="str">
            <v>OTHER-Billed_In</v>
          </cell>
          <cell r="P342" t="str">
            <v>OTHER-Billed_In</v>
          </cell>
          <cell r="Q342">
            <v>0</v>
          </cell>
          <cell r="R342">
            <v>0</v>
          </cell>
          <cell r="S342">
            <v>0</v>
          </cell>
          <cell r="T342">
            <v>98.518000000000001</v>
          </cell>
          <cell r="U342">
            <v>0</v>
          </cell>
          <cell r="V342">
            <v>0</v>
          </cell>
          <cell r="W342">
            <v>196.7379</v>
          </cell>
          <cell r="X342">
            <v>0</v>
          </cell>
          <cell r="Y342">
            <v>0</v>
          </cell>
          <cell r="Z342">
            <v>196.7379</v>
          </cell>
          <cell r="AA342">
            <v>0</v>
          </cell>
          <cell r="AB342">
            <v>0</v>
          </cell>
          <cell r="AC342">
            <v>75.91564000000001</v>
          </cell>
          <cell r="AD342">
            <v>0</v>
          </cell>
          <cell r="AE342">
            <v>0</v>
          </cell>
        </row>
        <row r="343">
          <cell r="F343" t="str">
            <v>2100-8937-000</v>
          </cell>
          <cell r="G343" t="str">
            <v>Overhead</v>
          </cell>
          <cell r="H343" t="str">
            <v>2100</v>
          </cell>
          <cell r="I343" t="str">
            <v>SDG&amp;E</v>
          </cell>
          <cell r="J343" t="str">
            <v>USS</v>
          </cell>
          <cell r="K343" t="str">
            <v>2100-USS</v>
          </cell>
          <cell r="L343" t="str">
            <v>OTHER-Overhead</v>
          </cell>
          <cell r="M343" t="str">
            <v>OTHER-Overhead</v>
          </cell>
          <cell r="N343" t="str">
            <v>OTHER-Overhead</v>
          </cell>
          <cell r="O343" t="str">
            <v>OTHER-Overhead</v>
          </cell>
          <cell r="P343" t="str">
            <v>OTHER-Overhead</v>
          </cell>
          <cell r="Q343">
            <v>0</v>
          </cell>
          <cell r="R343">
            <v>0</v>
          </cell>
          <cell r="S343">
            <v>0</v>
          </cell>
          <cell r="T343">
            <v>77.967145200000004</v>
          </cell>
          <cell r="U343">
            <v>0</v>
          </cell>
          <cell r="V343">
            <v>0</v>
          </cell>
          <cell r="W343">
            <v>155.77706922000002</v>
          </cell>
          <cell r="X343">
            <v>0</v>
          </cell>
          <cell r="Y343">
            <v>0</v>
          </cell>
          <cell r="Z343">
            <v>155.85576438000001</v>
          </cell>
          <cell r="AA343">
            <v>0</v>
          </cell>
          <cell r="AB343">
            <v>0</v>
          </cell>
          <cell r="AC343">
            <v>60.10241218800001</v>
          </cell>
          <cell r="AD343">
            <v>0</v>
          </cell>
          <cell r="AE343">
            <v>0</v>
          </cell>
        </row>
        <row r="344">
          <cell r="F344" t="str">
            <v>2100-BUCU-DXX</v>
          </cell>
          <cell r="G344" t="str">
            <v>BUCU_Base</v>
          </cell>
          <cell r="H344" t="str">
            <v>2100</v>
          </cell>
          <cell r="I344" t="str">
            <v>SDG&amp;E</v>
          </cell>
          <cell r="J344" t="str">
            <v>USS</v>
          </cell>
          <cell r="K344" t="str">
            <v>2100-USS</v>
          </cell>
          <cell r="L344" t="str">
            <v>OTHER</v>
          </cell>
          <cell r="M344" t="str">
            <v>OTHER</v>
          </cell>
          <cell r="N344" t="str">
            <v>OTHER</v>
          </cell>
          <cell r="O344" t="str">
            <v>OTHER</v>
          </cell>
          <cell r="P344" t="str">
            <v>OTHER</v>
          </cell>
          <cell r="Q344">
            <v>758.22855763733412</v>
          </cell>
          <cell r="R344">
            <v>1320.2681276015289</v>
          </cell>
          <cell r="S344">
            <v>1022.7749942182303</v>
          </cell>
          <cell r="T344">
            <v>734.68680747833469</v>
          </cell>
          <cell r="U344">
            <v>1099.4131177235054</v>
          </cell>
          <cell r="V344">
            <v>1195.4994414659948</v>
          </cell>
          <cell r="W344">
            <v>762.318514301807</v>
          </cell>
          <cell r="X344">
            <v>1153.028913046277</v>
          </cell>
          <cell r="Y344">
            <v>1454.9237231773702</v>
          </cell>
          <cell r="Z344">
            <v>849.07582920675043</v>
          </cell>
          <cell r="AA344">
            <v>1235.3823679528548</v>
          </cell>
          <cell r="AB344">
            <v>1761.3790396458628</v>
          </cell>
          <cell r="AC344">
            <v>857.78979735787505</v>
          </cell>
          <cell r="AD344">
            <v>1194.5576440289421</v>
          </cell>
          <cell r="AE344">
            <v>1758.7361643575668</v>
          </cell>
          <cell r="AJ344">
            <v>0</v>
          </cell>
        </row>
        <row r="345">
          <cell r="F345" t="str">
            <v>2100-BUCU-OHX</v>
          </cell>
          <cell r="G345" t="str">
            <v>BUCU_Ovh</v>
          </cell>
          <cell r="H345" t="str">
            <v>2100</v>
          </cell>
          <cell r="I345" t="str">
            <v>SDG&amp;E</v>
          </cell>
          <cell r="J345" t="str">
            <v>USS</v>
          </cell>
          <cell r="K345" t="str">
            <v>2100-USS</v>
          </cell>
          <cell r="L345" t="str">
            <v>OTHER</v>
          </cell>
          <cell r="M345" t="str">
            <v>OTHER</v>
          </cell>
          <cell r="N345" t="str">
            <v>OTHER</v>
          </cell>
          <cell r="O345" t="str">
            <v>OTHER</v>
          </cell>
          <cell r="P345" t="str">
            <v>OTHER</v>
          </cell>
          <cell r="Q345">
            <v>664.37067870830583</v>
          </cell>
          <cell r="R345">
            <v>276.11702824621119</v>
          </cell>
          <cell r="S345">
            <v>214.14470302212763</v>
          </cell>
          <cell r="T345">
            <v>644.09615074449846</v>
          </cell>
          <cell r="U345">
            <v>230.00116315732643</v>
          </cell>
          <cell r="V345">
            <v>250.23128899318618</v>
          </cell>
          <cell r="W345">
            <v>668.60034381553646</v>
          </cell>
          <cell r="X345">
            <v>241.37047852558379</v>
          </cell>
          <cell r="Y345">
            <v>304.61251786456904</v>
          </cell>
          <cell r="Z345">
            <v>744.96370598642125</v>
          </cell>
          <cell r="AA345">
            <v>258.59830076810334</v>
          </cell>
          <cell r="AB345">
            <v>368.69776225471321</v>
          </cell>
          <cell r="AC345">
            <v>752.10947227366455</v>
          </cell>
          <cell r="AD345">
            <v>250.06179441343951</v>
          </cell>
          <cell r="AE345">
            <v>368.12637261738365</v>
          </cell>
          <cell r="AJ345">
            <v>0</v>
          </cell>
        </row>
        <row r="346">
          <cell r="F346" t="str">
            <v>2100-Ovcr-OHC</v>
          </cell>
          <cell r="G346" t="str">
            <v>Ovh_Cr</v>
          </cell>
          <cell r="H346" t="str">
            <v>2100</v>
          </cell>
          <cell r="I346" t="str">
            <v>SDG&amp;E</v>
          </cell>
          <cell r="J346" t="str">
            <v>USS</v>
          </cell>
          <cell r="K346" t="str">
            <v>2100-USS</v>
          </cell>
          <cell r="L346" t="str">
            <v>OTHER</v>
          </cell>
          <cell r="M346" t="str">
            <v>OTHER</v>
          </cell>
          <cell r="N346" t="str">
            <v>OTHER</v>
          </cell>
          <cell r="O346" t="str">
            <v>OTHER</v>
          </cell>
          <cell r="P346" t="str">
            <v>OTHER</v>
          </cell>
          <cell r="Q346">
            <v>-12901.021182749993</v>
          </cell>
          <cell r="R346">
            <v>-6688.856691</v>
          </cell>
          <cell r="S346">
            <v>-687.66321140000002</v>
          </cell>
          <cell r="T346">
            <v>-13766.382628310013</v>
          </cell>
          <cell r="U346">
            <v>-6732.5867077700013</v>
          </cell>
          <cell r="V346">
            <v>-1189.1580426</v>
          </cell>
          <cell r="W346">
            <v>-14369.728078743015</v>
          </cell>
          <cell r="X346">
            <v>-7363.9145670060025</v>
          </cell>
          <cell r="Y346">
            <v>-1670.1647127000001</v>
          </cell>
          <cell r="Z346">
            <v>-14906.26264038101</v>
          </cell>
          <cell r="AA346">
            <v>-8241.0046742459999</v>
          </cell>
          <cell r="AB346">
            <v>-2028.2912027400002</v>
          </cell>
          <cell r="AC346">
            <v>-15984.848379005009</v>
          </cell>
          <cell r="AD346">
            <v>-7324.377098424</v>
          </cell>
          <cell r="AE346">
            <v>-2028.2912027400002</v>
          </cell>
          <cell r="AJ346">
            <v>0</v>
          </cell>
        </row>
        <row r="347">
          <cell r="F347" t="str">
            <v>2200-BCAP-OHC</v>
          </cell>
          <cell r="G347" t="str">
            <v>BCAP OH CR</v>
          </cell>
          <cell r="H347" t="str">
            <v>2200</v>
          </cell>
          <cell r="I347" t="str">
            <v>SCG</v>
          </cell>
          <cell r="J347" t="str">
            <v>NSS</v>
          </cell>
          <cell r="K347" t="str">
            <v>2200-NSS</v>
          </cell>
          <cell r="L347" t="str">
            <v>OTHER</v>
          </cell>
          <cell r="M347" t="str">
            <v>OTHER</v>
          </cell>
          <cell r="N347" t="str">
            <v>OTHER</v>
          </cell>
          <cell r="O347" t="str">
            <v>OTHER</v>
          </cell>
          <cell r="P347" t="str">
            <v>OTHER</v>
          </cell>
          <cell r="Q347">
            <v>0</v>
          </cell>
          <cell r="R347">
            <v>0</v>
          </cell>
          <cell r="S347">
            <v>0</v>
          </cell>
          <cell r="T347">
            <v>-69</v>
          </cell>
          <cell r="U347">
            <v>0</v>
          </cell>
          <cell r="V347">
            <v>0</v>
          </cell>
          <cell r="W347">
            <v>-123</v>
          </cell>
          <cell r="X347">
            <v>0</v>
          </cell>
          <cell r="Y347">
            <v>0</v>
          </cell>
          <cell r="Z347">
            <v>-123</v>
          </cell>
          <cell r="AA347">
            <v>0</v>
          </cell>
          <cell r="AB347">
            <v>0</v>
          </cell>
          <cell r="AC347">
            <v>-123</v>
          </cell>
          <cell r="AD347">
            <v>0</v>
          </cell>
          <cell r="AE347">
            <v>0</v>
          </cell>
          <cell r="AJ347">
            <v>0</v>
          </cell>
        </row>
        <row r="348">
          <cell r="F348" t="str">
            <v>2200-SAXX-000</v>
          </cell>
          <cell r="G348" t="str">
            <v>Shrd Asset</v>
          </cell>
          <cell r="H348" t="str">
            <v>2200</v>
          </cell>
          <cell r="I348" t="str">
            <v>SCG</v>
          </cell>
          <cell r="J348" t="str">
            <v>NSS</v>
          </cell>
          <cell r="K348" t="str">
            <v>2200-NSS</v>
          </cell>
          <cell r="L348" t="str">
            <v>OTHER</v>
          </cell>
          <cell r="M348" t="str">
            <v>OTHER</v>
          </cell>
          <cell r="N348" t="str">
            <v>OTHER</v>
          </cell>
          <cell r="O348" t="str">
            <v>OTHER</v>
          </cell>
          <cell r="P348" t="str">
            <v>OTHER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9806</v>
          </cell>
          <cell r="W348">
            <v>0</v>
          </cell>
          <cell r="X348">
            <v>0</v>
          </cell>
          <cell r="Y348">
            <v>8697</v>
          </cell>
          <cell r="Z348">
            <v>0</v>
          </cell>
          <cell r="AA348">
            <v>0</v>
          </cell>
          <cell r="AB348">
            <v>7427</v>
          </cell>
          <cell r="AC348">
            <v>0</v>
          </cell>
          <cell r="AD348">
            <v>0</v>
          </cell>
          <cell r="AE348">
            <v>7427</v>
          </cell>
          <cell r="AJ348">
            <v>0</v>
          </cell>
        </row>
        <row r="349">
          <cell r="F349" t="str">
            <v>2200-SOPX-DRX</v>
          </cell>
          <cell r="G349" t="str">
            <v>SOP-98</v>
          </cell>
          <cell r="H349" t="str">
            <v>2200</v>
          </cell>
          <cell r="I349" t="str">
            <v>SCG</v>
          </cell>
          <cell r="J349" t="str">
            <v>NSS</v>
          </cell>
          <cell r="K349" t="str">
            <v>2200-NSS</v>
          </cell>
          <cell r="L349" t="str">
            <v>OTHER</v>
          </cell>
          <cell r="M349" t="str">
            <v>OTHER</v>
          </cell>
          <cell r="N349" t="str">
            <v>OTHER</v>
          </cell>
          <cell r="O349" t="str">
            <v>OTHER</v>
          </cell>
          <cell r="P349" t="str">
            <v>OTHER</v>
          </cell>
          <cell r="Q349">
            <v>0</v>
          </cell>
          <cell r="R349">
            <v>0</v>
          </cell>
          <cell r="S349">
            <v>0</v>
          </cell>
          <cell r="T349">
            <v>1035</v>
          </cell>
          <cell r="U349">
            <v>2031</v>
          </cell>
          <cell r="V349">
            <v>0</v>
          </cell>
          <cell r="W349">
            <v>2104</v>
          </cell>
          <cell r="X349">
            <v>3524</v>
          </cell>
          <cell r="Y349">
            <v>0</v>
          </cell>
          <cell r="Z349">
            <v>1824</v>
          </cell>
          <cell r="AA349">
            <v>2489</v>
          </cell>
          <cell r="AB349">
            <v>0</v>
          </cell>
          <cell r="AC349">
            <v>1824</v>
          </cell>
          <cell r="AD349">
            <v>2489</v>
          </cell>
          <cell r="AE349">
            <v>0</v>
          </cell>
          <cell r="AJ349">
            <v>0</v>
          </cell>
        </row>
        <row r="350">
          <cell r="F350" t="str">
            <v>2AG001-000</v>
          </cell>
          <cell r="G350" t="str">
            <v>Incurred</v>
          </cell>
          <cell r="H350" t="str">
            <v>2200</v>
          </cell>
          <cell r="I350" t="str">
            <v>SCG</v>
          </cell>
          <cell r="J350" t="str">
            <v>NSS</v>
          </cell>
          <cell r="K350" t="str">
            <v>2200-NSS</v>
          </cell>
          <cell r="L350" t="str">
            <v>A&amp;G</v>
          </cell>
          <cell r="M350" t="str">
            <v>AGAG</v>
          </cell>
          <cell r="N350" t="str">
            <v>N/A</v>
          </cell>
          <cell r="O350" t="str">
            <v>ACCOUNTING &amp; FINANCE VP</v>
          </cell>
          <cell r="P350" t="str">
            <v>Ramon Gonzales</v>
          </cell>
          <cell r="Q350">
            <v>319</v>
          </cell>
          <cell r="R350">
            <v>28</v>
          </cell>
          <cell r="S350">
            <v>0</v>
          </cell>
          <cell r="T350">
            <v>332</v>
          </cell>
          <cell r="U350">
            <v>53</v>
          </cell>
          <cell r="V350">
            <v>0</v>
          </cell>
          <cell r="W350">
            <v>332</v>
          </cell>
          <cell r="X350">
            <v>53</v>
          </cell>
          <cell r="Y350">
            <v>0</v>
          </cell>
          <cell r="Z350">
            <v>332</v>
          </cell>
          <cell r="AA350">
            <v>53</v>
          </cell>
          <cell r="AB350">
            <v>0</v>
          </cell>
          <cell r="AC350">
            <v>332</v>
          </cell>
          <cell r="AD350">
            <v>53</v>
          </cell>
          <cell r="AE350">
            <v>0</v>
          </cell>
          <cell r="AF350">
            <v>2.1</v>
          </cell>
          <cell r="AG350">
            <v>2.2000000000000002</v>
          </cell>
          <cell r="AH350">
            <v>2.2000000000000002</v>
          </cell>
          <cell r="AI350">
            <v>2.2000000000000002</v>
          </cell>
          <cell r="AJ350">
            <v>2.2000000000000002</v>
          </cell>
        </row>
        <row r="351">
          <cell r="F351" t="str">
            <v>2AG002-000</v>
          </cell>
          <cell r="G351" t="str">
            <v>Incurred</v>
          </cell>
          <cell r="H351" t="str">
            <v>2200</v>
          </cell>
          <cell r="I351" t="str">
            <v>SCG</v>
          </cell>
          <cell r="J351" t="str">
            <v>NSS</v>
          </cell>
          <cell r="K351" t="str">
            <v>2200-NSS</v>
          </cell>
          <cell r="L351" t="str">
            <v>A&amp;G</v>
          </cell>
          <cell r="M351" t="str">
            <v>AGAG</v>
          </cell>
          <cell r="N351" t="str">
            <v>N/A</v>
          </cell>
          <cell r="O351" t="str">
            <v>ACCOUNTING OPERATIONS</v>
          </cell>
          <cell r="P351" t="str">
            <v>Ramon Gonzales</v>
          </cell>
          <cell r="Q351">
            <v>3252</v>
          </cell>
          <cell r="R351">
            <v>334</v>
          </cell>
          <cell r="S351">
            <v>0</v>
          </cell>
          <cell r="T351">
            <v>3554</v>
          </cell>
          <cell r="U351">
            <v>492</v>
          </cell>
          <cell r="V351">
            <v>0</v>
          </cell>
          <cell r="W351">
            <v>3554</v>
          </cell>
          <cell r="X351">
            <v>492</v>
          </cell>
          <cell r="Y351">
            <v>0</v>
          </cell>
          <cell r="Z351">
            <v>3554</v>
          </cell>
          <cell r="AA351">
            <v>492</v>
          </cell>
          <cell r="AB351">
            <v>0</v>
          </cell>
          <cell r="AC351">
            <v>3554</v>
          </cell>
          <cell r="AD351">
            <v>492</v>
          </cell>
          <cell r="AE351">
            <v>-3782</v>
          </cell>
          <cell r="AF351">
            <v>43</v>
          </cell>
          <cell r="AG351">
            <v>47.9</v>
          </cell>
          <cell r="AH351">
            <v>47.9</v>
          </cell>
          <cell r="AI351">
            <v>47.9</v>
          </cell>
          <cell r="AJ351">
            <v>47.9</v>
          </cell>
        </row>
        <row r="352">
          <cell r="F352" t="str">
            <v>2AG003-000</v>
          </cell>
          <cell r="G352" t="str">
            <v>Incurred</v>
          </cell>
          <cell r="H352" t="str">
            <v>2200</v>
          </cell>
          <cell r="I352" t="str">
            <v>SCG</v>
          </cell>
          <cell r="J352" t="str">
            <v>NSS</v>
          </cell>
          <cell r="K352" t="str">
            <v>2200-NSS</v>
          </cell>
          <cell r="L352" t="str">
            <v>A&amp;G</v>
          </cell>
          <cell r="M352" t="str">
            <v>AGAG</v>
          </cell>
          <cell r="N352" t="str">
            <v>N/A</v>
          </cell>
          <cell r="O352" t="str">
            <v>ACCOUNTING SYSTEMS &amp; COMPLIANCE</v>
          </cell>
          <cell r="P352" t="str">
            <v>Ramon Gonzales</v>
          </cell>
          <cell r="Q352">
            <v>934</v>
          </cell>
          <cell r="R352">
            <v>15</v>
          </cell>
          <cell r="S352">
            <v>0</v>
          </cell>
          <cell r="T352">
            <v>984</v>
          </cell>
          <cell r="U352">
            <v>20</v>
          </cell>
          <cell r="V352">
            <v>0</v>
          </cell>
          <cell r="W352">
            <v>984</v>
          </cell>
          <cell r="X352">
            <v>20</v>
          </cell>
          <cell r="Y352">
            <v>0</v>
          </cell>
          <cell r="Z352">
            <v>984</v>
          </cell>
          <cell r="AA352">
            <v>20</v>
          </cell>
          <cell r="AB352">
            <v>0</v>
          </cell>
          <cell r="AC352">
            <v>984</v>
          </cell>
          <cell r="AD352">
            <v>20</v>
          </cell>
          <cell r="AE352">
            <v>0</v>
          </cell>
          <cell r="AF352">
            <v>10.1</v>
          </cell>
          <cell r="AG352">
            <v>10.8</v>
          </cell>
          <cell r="AH352">
            <v>10.8</v>
          </cell>
          <cell r="AI352">
            <v>10.8</v>
          </cell>
          <cell r="AJ352">
            <v>10.8</v>
          </cell>
        </row>
        <row r="353">
          <cell r="F353" t="str">
            <v>2AG004-000</v>
          </cell>
          <cell r="G353" t="str">
            <v>Incurred</v>
          </cell>
          <cell r="H353" t="str">
            <v>2200</v>
          </cell>
          <cell r="I353" t="str">
            <v>SCG</v>
          </cell>
          <cell r="J353" t="str">
            <v>NSS</v>
          </cell>
          <cell r="K353" t="str">
            <v>2200-NSS</v>
          </cell>
          <cell r="L353" t="str">
            <v>A&amp;G</v>
          </cell>
          <cell r="M353" t="str">
            <v>AGAG</v>
          </cell>
          <cell r="N353" t="str">
            <v>N/A</v>
          </cell>
          <cell r="O353" t="str">
            <v>FINANCE</v>
          </cell>
          <cell r="P353" t="str">
            <v>Ramon Gonzales</v>
          </cell>
          <cell r="Q353">
            <v>1451</v>
          </cell>
          <cell r="R353">
            <v>39</v>
          </cell>
          <cell r="S353">
            <v>0</v>
          </cell>
          <cell r="T353">
            <v>1605</v>
          </cell>
          <cell r="U353">
            <v>53</v>
          </cell>
          <cell r="V353">
            <v>0</v>
          </cell>
          <cell r="W353">
            <v>1605</v>
          </cell>
          <cell r="X353">
            <v>53</v>
          </cell>
          <cell r="Y353">
            <v>0</v>
          </cell>
          <cell r="Z353">
            <v>1605</v>
          </cell>
          <cell r="AA353">
            <v>53</v>
          </cell>
          <cell r="AB353">
            <v>0</v>
          </cell>
          <cell r="AC353">
            <v>1605</v>
          </cell>
          <cell r="AD353">
            <v>53</v>
          </cell>
          <cell r="AE353">
            <v>0</v>
          </cell>
          <cell r="AF353">
            <v>14.9</v>
          </cell>
          <cell r="AG353">
            <v>16.2</v>
          </cell>
          <cell r="AH353">
            <v>16.2</v>
          </cell>
          <cell r="AI353">
            <v>16.2</v>
          </cell>
          <cell r="AJ353">
            <v>16.2</v>
          </cell>
        </row>
        <row r="354">
          <cell r="F354" t="str">
            <v>2AG005-000</v>
          </cell>
          <cell r="G354" t="str">
            <v>Incurred</v>
          </cell>
          <cell r="H354" t="str">
            <v>2200</v>
          </cell>
          <cell r="I354" t="str">
            <v>SCG</v>
          </cell>
          <cell r="J354" t="str">
            <v>NSS</v>
          </cell>
          <cell r="K354" t="str">
            <v>2200-NSS</v>
          </cell>
          <cell r="L354" t="str">
            <v>A&amp;G</v>
          </cell>
          <cell r="M354" t="str">
            <v>AGAG</v>
          </cell>
          <cell r="N354" t="str">
            <v>N/A</v>
          </cell>
          <cell r="O354" t="str">
            <v>FINANCIAL &amp; OPERATIONAL PLANNING</v>
          </cell>
          <cell r="P354" t="str">
            <v>Ramon Gonzales</v>
          </cell>
          <cell r="Q354">
            <v>1110</v>
          </cell>
          <cell r="R354">
            <v>17</v>
          </cell>
          <cell r="S354">
            <v>0</v>
          </cell>
          <cell r="T354">
            <v>1048</v>
          </cell>
          <cell r="U354">
            <v>24</v>
          </cell>
          <cell r="V354">
            <v>0</v>
          </cell>
          <cell r="W354">
            <v>1133</v>
          </cell>
          <cell r="X354">
            <v>26</v>
          </cell>
          <cell r="Y354">
            <v>0</v>
          </cell>
          <cell r="Z354">
            <v>1133</v>
          </cell>
          <cell r="AA354">
            <v>26</v>
          </cell>
          <cell r="AB354">
            <v>0</v>
          </cell>
          <cell r="AC354">
            <v>1133</v>
          </cell>
          <cell r="AD354">
            <v>26</v>
          </cell>
          <cell r="AE354">
            <v>0</v>
          </cell>
          <cell r="AF354">
            <v>11.3</v>
          </cell>
          <cell r="AG354">
            <v>10.7</v>
          </cell>
          <cell r="AH354">
            <v>11.7</v>
          </cell>
          <cell r="AI354">
            <v>11.7</v>
          </cell>
          <cell r="AJ354">
            <v>11.7</v>
          </cell>
        </row>
        <row r="355">
          <cell r="F355" t="str">
            <v>2AG006-000</v>
          </cell>
          <cell r="G355" t="str">
            <v>Incurred</v>
          </cell>
          <cell r="H355" t="str">
            <v>2200</v>
          </cell>
          <cell r="I355" t="str">
            <v>SCG</v>
          </cell>
          <cell r="J355" t="str">
            <v>NSS</v>
          </cell>
          <cell r="K355" t="str">
            <v>2200-NSS</v>
          </cell>
          <cell r="L355" t="str">
            <v>A&amp;G</v>
          </cell>
          <cell r="M355" t="str">
            <v>AGAG</v>
          </cell>
          <cell r="N355" t="str">
            <v>N/A</v>
          </cell>
          <cell r="O355" t="str">
            <v>CORPORATE MEMBERSHIPS</v>
          </cell>
          <cell r="P355" t="str">
            <v>Ramon Gonzales</v>
          </cell>
          <cell r="Q355">
            <v>0</v>
          </cell>
          <cell r="R355">
            <v>94</v>
          </cell>
          <cell r="S355">
            <v>0</v>
          </cell>
          <cell r="T355">
            <v>0</v>
          </cell>
          <cell r="U355">
            <v>94</v>
          </cell>
          <cell r="V355">
            <v>0</v>
          </cell>
          <cell r="W355">
            <v>0</v>
          </cell>
          <cell r="X355">
            <v>94</v>
          </cell>
          <cell r="Y355">
            <v>0</v>
          </cell>
          <cell r="Z355">
            <v>0</v>
          </cell>
          <cell r="AA355">
            <v>94</v>
          </cell>
          <cell r="AB355">
            <v>0</v>
          </cell>
          <cell r="AC355">
            <v>0</v>
          </cell>
          <cell r="AD355">
            <v>94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</row>
        <row r="356">
          <cell r="F356" t="str">
            <v>2AG007-000</v>
          </cell>
          <cell r="G356" t="str">
            <v>Incurred</v>
          </cell>
          <cell r="H356" t="str">
            <v>2200</v>
          </cell>
          <cell r="I356" t="str">
            <v>SCG</v>
          </cell>
          <cell r="J356" t="str">
            <v>NSS</v>
          </cell>
          <cell r="K356" t="str">
            <v>2200-NSS</v>
          </cell>
          <cell r="L356" t="str">
            <v>A&amp;G</v>
          </cell>
          <cell r="M356" t="str">
            <v>AGAG</v>
          </cell>
          <cell r="N356" t="str">
            <v>N/A</v>
          </cell>
          <cell r="O356" t="str">
            <v>LEGAL</v>
          </cell>
          <cell r="P356" t="str">
            <v>Ramon Gonzales</v>
          </cell>
          <cell r="Q356">
            <v>6077</v>
          </cell>
          <cell r="R356">
            <v>386</v>
          </cell>
          <cell r="S356">
            <v>0</v>
          </cell>
          <cell r="T356">
            <v>5902</v>
          </cell>
          <cell r="U356">
            <v>381</v>
          </cell>
          <cell r="V356">
            <v>0</v>
          </cell>
          <cell r="W356">
            <v>5902</v>
          </cell>
          <cell r="X356">
            <v>381</v>
          </cell>
          <cell r="Y356">
            <v>0</v>
          </cell>
          <cell r="Z356">
            <v>5902</v>
          </cell>
          <cell r="AA356">
            <v>381</v>
          </cell>
          <cell r="AB356">
            <v>0</v>
          </cell>
          <cell r="AC356">
            <v>5902</v>
          </cell>
          <cell r="AD356">
            <v>381</v>
          </cell>
          <cell r="AE356">
            <v>0</v>
          </cell>
          <cell r="AF356">
            <v>36.700000000000003</v>
          </cell>
          <cell r="AG356">
            <v>36</v>
          </cell>
          <cell r="AH356">
            <v>36</v>
          </cell>
          <cell r="AI356">
            <v>36</v>
          </cell>
          <cell r="AJ356">
            <v>36</v>
          </cell>
        </row>
        <row r="357">
          <cell r="F357" t="str">
            <v>2AG008-000</v>
          </cell>
          <cell r="G357" t="str">
            <v>Incurred</v>
          </cell>
          <cell r="H357" t="str">
            <v>2200</v>
          </cell>
          <cell r="I357" t="str">
            <v>SCG</v>
          </cell>
          <cell r="J357" t="str">
            <v>NSS</v>
          </cell>
          <cell r="K357" t="str">
            <v>2200-NSS</v>
          </cell>
          <cell r="L357" t="str">
            <v>A&amp;G</v>
          </cell>
          <cell r="M357" t="str">
            <v>AGAG</v>
          </cell>
          <cell r="N357" t="str">
            <v>N/A</v>
          </cell>
          <cell r="O357" t="str">
            <v>REGULATORY TARIFFS &amp; INFO</v>
          </cell>
          <cell r="P357" t="str">
            <v>Ramon Gonzales</v>
          </cell>
          <cell r="Q357">
            <v>330</v>
          </cell>
          <cell r="R357">
            <v>156</v>
          </cell>
          <cell r="S357">
            <v>0</v>
          </cell>
          <cell r="T357">
            <v>330</v>
          </cell>
          <cell r="U357">
            <v>394</v>
          </cell>
          <cell r="V357">
            <v>0</v>
          </cell>
          <cell r="W357">
            <v>330</v>
          </cell>
          <cell r="X357">
            <v>394</v>
          </cell>
          <cell r="Y357">
            <v>0</v>
          </cell>
          <cell r="Z357">
            <v>330</v>
          </cell>
          <cell r="AA357">
            <v>394</v>
          </cell>
          <cell r="AB357">
            <v>0</v>
          </cell>
          <cell r="AC357">
            <v>330</v>
          </cell>
          <cell r="AD357">
            <v>394</v>
          </cell>
          <cell r="AE357">
            <v>0</v>
          </cell>
          <cell r="AF357">
            <v>3.6</v>
          </cell>
          <cell r="AG357">
            <v>3.7</v>
          </cell>
          <cell r="AH357">
            <v>3.7</v>
          </cell>
          <cell r="AI357">
            <v>3.7</v>
          </cell>
          <cell r="AJ357">
            <v>3.7</v>
          </cell>
        </row>
        <row r="358">
          <cell r="F358" t="str">
            <v>2AG010-000</v>
          </cell>
          <cell r="G358" t="str">
            <v>Incurred</v>
          </cell>
          <cell r="H358" t="str">
            <v>2200</v>
          </cell>
          <cell r="I358" t="str">
            <v>SCG</v>
          </cell>
          <cell r="J358" t="str">
            <v>NSS</v>
          </cell>
          <cell r="K358" t="str">
            <v>2200-NSS</v>
          </cell>
          <cell r="L358" t="str">
            <v>A&amp;G</v>
          </cell>
          <cell r="M358" t="str">
            <v>AGAG</v>
          </cell>
          <cell r="N358" t="str">
            <v>N/A</v>
          </cell>
          <cell r="O358" t="str">
            <v>CLAIMS PAYMENTS AND RECOVERY</v>
          </cell>
          <cell r="P358" t="str">
            <v>Ramon Gonzales</v>
          </cell>
          <cell r="Q358">
            <v>0</v>
          </cell>
          <cell r="R358">
            <v>7466</v>
          </cell>
          <cell r="S358">
            <v>0</v>
          </cell>
          <cell r="T358">
            <v>0</v>
          </cell>
          <cell r="U358">
            <v>6020</v>
          </cell>
          <cell r="V358">
            <v>0</v>
          </cell>
          <cell r="W358">
            <v>0</v>
          </cell>
          <cell r="X358">
            <v>6020</v>
          </cell>
          <cell r="Y358">
            <v>0</v>
          </cell>
          <cell r="Z358">
            <v>0</v>
          </cell>
          <cell r="AA358">
            <v>6020</v>
          </cell>
          <cell r="AB358">
            <v>0</v>
          </cell>
          <cell r="AC358">
            <v>0</v>
          </cell>
          <cell r="AD358">
            <v>6020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</row>
        <row r="359">
          <cell r="F359" t="str">
            <v>2AG011-000</v>
          </cell>
          <cell r="G359" t="str">
            <v>Incurred</v>
          </cell>
          <cell r="H359" t="str">
            <v>2200</v>
          </cell>
          <cell r="I359" t="str">
            <v>SCG</v>
          </cell>
          <cell r="J359" t="str">
            <v>NSS</v>
          </cell>
          <cell r="K359" t="str">
            <v>2200-NSS</v>
          </cell>
          <cell r="L359" t="str">
            <v>A&amp;G</v>
          </cell>
          <cell r="M359" t="str">
            <v>AGAG</v>
          </cell>
          <cell r="N359" t="str">
            <v>N/A</v>
          </cell>
          <cell r="O359" t="str">
            <v>MEDIA &amp; EMPLOYEE COMMUNICATIONS</v>
          </cell>
          <cell r="P359" t="str">
            <v>Ramon Gonzales</v>
          </cell>
          <cell r="Q359">
            <v>569</v>
          </cell>
          <cell r="R359">
            <v>115</v>
          </cell>
          <cell r="S359">
            <v>0</v>
          </cell>
          <cell r="T359">
            <v>640</v>
          </cell>
          <cell r="U359">
            <v>148</v>
          </cell>
          <cell r="V359">
            <v>0</v>
          </cell>
          <cell r="W359">
            <v>790</v>
          </cell>
          <cell r="X359">
            <v>158</v>
          </cell>
          <cell r="Y359">
            <v>0</v>
          </cell>
          <cell r="Z359">
            <v>860</v>
          </cell>
          <cell r="AA359">
            <v>163</v>
          </cell>
          <cell r="AB359">
            <v>0</v>
          </cell>
          <cell r="AC359">
            <v>860</v>
          </cell>
          <cell r="AD359">
            <v>163</v>
          </cell>
          <cell r="AE359">
            <v>0</v>
          </cell>
          <cell r="AF359">
            <v>6.1</v>
          </cell>
          <cell r="AG359">
            <v>6</v>
          </cell>
          <cell r="AH359">
            <v>8</v>
          </cell>
          <cell r="AI359">
            <v>9</v>
          </cell>
          <cell r="AJ359">
            <v>9</v>
          </cell>
        </row>
        <row r="360">
          <cell r="F360" t="str">
            <v>2AG012-000</v>
          </cell>
          <cell r="G360" t="str">
            <v>Incurred</v>
          </cell>
          <cell r="H360" t="str">
            <v>2200</v>
          </cell>
          <cell r="I360" t="str">
            <v>SCG</v>
          </cell>
          <cell r="J360" t="str">
            <v>NSS</v>
          </cell>
          <cell r="K360" t="str">
            <v>2200-NSS</v>
          </cell>
          <cell r="L360" t="str">
            <v>A&amp;G</v>
          </cell>
          <cell r="M360" t="str">
            <v>AGAG</v>
          </cell>
          <cell r="N360" t="str">
            <v>N/A</v>
          </cell>
          <cell r="O360" t="str">
            <v>EXTERNAL AFFAIRS &amp; EMPLOYEE COMMUNICATIONS VP</v>
          </cell>
          <cell r="P360" t="str">
            <v>Ramon Gonzales</v>
          </cell>
          <cell r="Q360">
            <v>281</v>
          </cell>
          <cell r="R360">
            <v>121</v>
          </cell>
          <cell r="S360">
            <v>0</v>
          </cell>
          <cell r="T360">
            <v>281</v>
          </cell>
          <cell r="U360">
            <v>121</v>
          </cell>
          <cell r="V360">
            <v>0</v>
          </cell>
          <cell r="W360">
            <v>281</v>
          </cell>
          <cell r="X360">
            <v>121</v>
          </cell>
          <cell r="Y360">
            <v>0</v>
          </cell>
          <cell r="Z360">
            <v>281</v>
          </cell>
          <cell r="AA360">
            <v>121</v>
          </cell>
          <cell r="AB360">
            <v>0</v>
          </cell>
          <cell r="AC360">
            <v>281</v>
          </cell>
          <cell r="AD360">
            <v>121</v>
          </cell>
          <cell r="AE360">
            <v>0</v>
          </cell>
          <cell r="AF360">
            <v>2.1</v>
          </cell>
          <cell r="AG360">
            <v>2</v>
          </cell>
          <cell r="AH360">
            <v>2</v>
          </cell>
          <cell r="AI360">
            <v>2</v>
          </cell>
          <cell r="AJ360">
            <v>2</v>
          </cell>
        </row>
        <row r="361">
          <cell r="F361" t="str">
            <v>2AM001-000</v>
          </cell>
          <cell r="G361" t="str">
            <v>Incurred</v>
          </cell>
          <cell r="H361" t="str">
            <v>2200</v>
          </cell>
          <cell r="I361" t="str">
            <v>SCG</v>
          </cell>
          <cell r="J361" t="str">
            <v>NSS</v>
          </cell>
          <cell r="K361" t="str">
            <v>2200-NSS</v>
          </cell>
          <cell r="L361" t="str">
            <v>CUSTOMER SERVICE</v>
          </cell>
          <cell r="M361" t="str">
            <v>CSAM</v>
          </cell>
          <cell r="N361" t="str">
            <v>N/A</v>
          </cell>
          <cell r="O361" t="str">
            <v>SCG Advanced Meter</v>
          </cell>
          <cell r="P361" t="str">
            <v>Rene F. Garcia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F362" t="str">
            <v>2CP000-000</v>
          </cell>
          <cell r="G362" t="str">
            <v>Incurred</v>
          </cell>
          <cell r="H362" t="str">
            <v>2200</v>
          </cell>
          <cell r="I362" t="str">
            <v>SCG</v>
          </cell>
          <cell r="J362" t="str">
            <v>NSS</v>
          </cell>
          <cell r="K362" t="str">
            <v>2200-NSS</v>
          </cell>
          <cell r="L362" t="str">
            <v>A&amp;G</v>
          </cell>
          <cell r="M362" t="str">
            <v>AGCP</v>
          </cell>
          <cell r="N362" t="str">
            <v>N/A</v>
          </cell>
          <cell r="O362" t="str">
            <v>COMPENSATION-VARIABLE PAY</v>
          </cell>
          <cell r="P362" t="str">
            <v>Debbie S. Robinson</v>
          </cell>
          <cell r="Q362">
            <v>58721</v>
          </cell>
          <cell r="R362">
            <v>0</v>
          </cell>
          <cell r="S362">
            <v>0</v>
          </cell>
          <cell r="T362">
            <v>47877</v>
          </cell>
          <cell r="U362">
            <v>0</v>
          </cell>
          <cell r="V362">
            <v>0</v>
          </cell>
          <cell r="W362">
            <v>48430</v>
          </cell>
          <cell r="X362">
            <v>0</v>
          </cell>
          <cell r="Y362">
            <v>0</v>
          </cell>
          <cell r="Z362">
            <v>49213</v>
          </cell>
          <cell r="AA362">
            <v>0</v>
          </cell>
          <cell r="AB362">
            <v>0</v>
          </cell>
          <cell r="AC362">
            <v>24142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3">
          <cell r="F363" t="str">
            <v>2CP000-001</v>
          </cell>
          <cell r="G363" t="str">
            <v>Incurred</v>
          </cell>
          <cell r="H363" t="str">
            <v>2200</v>
          </cell>
          <cell r="I363" t="str">
            <v>SCG</v>
          </cell>
          <cell r="J363" t="str">
            <v>NSS</v>
          </cell>
          <cell r="K363" t="str">
            <v>2200-NSS</v>
          </cell>
          <cell r="L363" t="str">
            <v>A&amp;G</v>
          </cell>
          <cell r="M363" t="str">
            <v>AGCP</v>
          </cell>
          <cell r="N363" t="str">
            <v>N/A</v>
          </cell>
          <cell r="O363" t="str">
            <v>COMPENSATION - SPOT CASH PROGRAM</v>
          </cell>
          <cell r="P363" t="str">
            <v>Debbie S. Robinson</v>
          </cell>
          <cell r="Q363">
            <v>2159</v>
          </cell>
          <cell r="R363">
            <v>0</v>
          </cell>
          <cell r="S363">
            <v>0</v>
          </cell>
          <cell r="T363">
            <v>1291</v>
          </cell>
          <cell r="U363">
            <v>0</v>
          </cell>
          <cell r="V363">
            <v>0</v>
          </cell>
          <cell r="W363">
            <v>1291</v>
          </cell>
          <cell r="X363">
            <v>0</v>
          </cell>
          <cell r="Y363">
            <v>0</v>
          </cell>
          <cell r="Z363">
            <v>1291</v>
          </cell>
          <cell r="AA363">
            <v>0</v>
          </cell>
          <cell r="AB363">
            <v>0</v>
          </cell>
          <cell r="AC363">
            <v>1291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</row>
        <row r="364">
          <cell r="F364" t="str">
            <v>2CP000-002</v>
          </cell>
          <cell r="G364" t="str">
            <v>Incurred</v>
          </cell>
          <cell r="H364" t="str">
            <v>2200</v>
          </cell>
          <cell r="I364" t="str">
            <v>SCG</v>
          </cell>
          <cell r="J364" t="str">
            <v>NSS</v>
          </cell>
          <cell r="K364" t="str">
            <v>2200-NSS</v>
          </cell>
          <cell r="L364" t="str">
            <v>A&amp;G</v>
          </cell>
          <cell r="M364" t="str">
            <v>AGCP</v>
          </cell>
          <cell r="N364" t="str">
            <v>N/A</v>
          </cell>
          <cell r="O364" t="str">
            <v>COMPENSATION - LONG-TERM INCENTIVE PROGRAM</v>
          </cell>
          <cell r="P364" t="str">
            <v>Debbie S. Robinson</v>
          </cell>
          <cell r="Q364">
            <v>0</v>
          </cell>
          <cell r="R364">
            <v>5833</v>
          </cell>
          <cell r="S364">
            <v>0</v>
          </cell>
          <cell r="T364">
            <v>0</v>
          </cell>
          <cell r="U364">
            <v>0</v>
          </cell>
          <cell r="V364">
            <v>7019</v>
          </cell>
          <cell r="W364">
            <v>0</v>
          </cell>
          <cell r="X364">
            <v>0</v>
          </cell>
          <cell r="Y364">
            <v>7300</v>
          </cell>
          <cell r="Z364">
            <v>0</v>
          </cell>
          <cell r="AA364">
            <v>0</v>
          </cell>
          <cell r="AB364">
            <v>7592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</row>
        <row r="365">
          <cell r="F365" t="str">
            <v>2EN000-000</v>
          </cell>
          <cell r="G365" t="str">
            <v>Incurred</v>
          </cell>
          <cell r="H365" t="str">
            <v>2200</v>
          </cell>
          <cell r="I365" t="str">
            <v>SCG</v>
          </cell>
          <cell r="J365" t="str">
            <v>NSS</v>
          </cell>
          <cell r="K365" t="str">
            <v>2200-NSS</v>
          </cell>
          <cell r="L365" t="str">
            <v>ENGINEERING</v>
          </cell>
          <cell r="M365" t="str">
            <v>GOEN</v>
          </cell>
          <cell r="N365" t="str">
            <v>N/A</v>
          </cell>
          <cell r="O365" t="str">
            <v>Gas Engineering</v>
          </cell>
          <cell r="P365" t="str">
            <v>Raymond K. Stanford</v>
          </cell>
          <cell r="Q365">
            <v>4677</v>
          </cell>
          <cell r="R365">
            <v>1485</v>
          </cell>
          <cell r="S365">
            <v>0</v>
          </cell>
          <cell r="T365">
            <v>6280</v>
          </cell>
          <cell r="U365">
            <v>1727</v>
          </cell>
          <cell r="V365">
            <v>0</v>
          </cell>
          <cell r="W365">
            <v>6392</v>
          </cell>
          <cell r="X365">
            <v>1727</v>
          </cell>
          <cell r="Y365">
            <v>0</v>
          </cell>
          <cell r="Z365">
            <v>6503</v>
          </cell>
          <cell r="AA365">
            <v>1727</v>
          </cell>
          <cell r="AB365">
            <v>0</v>
          </cell>
          <cell r="AC365">
            <v>6503</v>
          </cell>
          <cell r="AD365">
            <v>1727</v>
          </cell>
          <cell r="AE365">
            <v>0</v>
          </cell>
          <cell r="AF365">
            <v>52.8</v>
          </cell>
          <cell r="AG365">
            <v>72.3</v>
          </cell>
          <cell r="AH365">
            <v>73.3</v>
          </cell>
          <cell r="AI365">
            <v>74.3</v>
          </cell>
          <cell r="AJ365">
            <v>74.3</v>
          </cell>
        </row>
        <row r="366">
          <cell r="F366" t="str">
            <v>2EN001-000</v>
          </cell>
          <cell r="G366" t="str">
            <v>Incurred</v>
          </cell>
          <cell r="H366" t="str">
            <v>2200</v>
          </cell>
          <cell r="I366" t="str">
            <v>SCG</v>
          </cell>
          <cell r="J366" t="str">
            <v>NSS</v>
          </cell>
          <cell r="K366" t="str">
            <v>2200-NSS</v>
          </cell>
          <cell r="L366" t="str">
            <v>ENGINEERING</v>
          </cell>
          <cell r="M366" t="str">
            <v>GOEN</v>
          </cell>
          <cell r="N366" t="str">
            <v>N/A</v>
          </cell>
          <cell r="O366" t="str">
            <v>Major Projects</v>
          </cell>
          <cell r="P366" t="str">
            <v>Raymond K. Stanford</v>
          </cell>
          <cell r="Q366">
            <v>173</v>
          </cell>
          <cell r="R366">
            <v>317</v>
          </cell>
          <cell r="S366">
            <v>0</v>
          </cell>
          <cell r="T366">
            <v>988</v>
          </cell>
          <cell r="U366">
            <v>397</v>
          </cell>
          <cell r="V366">
            <v>0</v>
          </cell>
          <cell r="W366">
            <v>1243</v>
          </cell>
          <cell r="X366">
            <v>572</v>
          </cell>
          <cell r="Y366">
            <v>0</v>
          </cell>
          <cell r="Z366">
            <v>1318</v>
          </cell>
          <cell r="AA366">
            <v>627</v>
          </cell>
          <cell r="AB366">
            <v>0</v>
          </cell>
          <cell r="AC366">
            <v>1318</v>
          </cell>
          <cell r="AD366">
            <v>627</v>
          </cell>
          <cell r="AE366">
            <v>0</v>
          </cell>
          <cell r="AF366">
            <v>1.4</v>
          </cell>
          <cell r="AG366">
            <v>8.1999999999999993</v>
          </cell>
          <cell r="AH366">
            <v>11.1</v>
          </cell>
          <cell r="AI366">
            <v>11.8</v>
          </cell>
          <cell r="AJ366">
            <v>11.8</v>
          </cell>
        </row>
        <row r="367">
          <cell r="F367" t="str">
            <v>2EN002-000</v>
          </cell>
          <cell r="G367" t="str">
            <v>Incurred</v>
          </cell>
          <cell r="H367" t="str">
            <v>2200</v>
          </cell>
          <cell r="I367" t="str">
            <v>SCG</v>
          </cell>
          <cell r="J367" t="str">
            <v>NSS</v>
          </cell>
          <cell r="K367" t="str">
            <v>2200-NSS</v>
          </cell>
          <cell r="L367" t="str">
            <v>ENGINEERING</v>
          </cell>
          <cell r="M367" t="str">
            <v>GOEN</v>
          </cell>
          <cell r="N367" t="str">
            <v>N/A</v>
          </cell>
          <cell r="O367" t="str">
            <v>Land Services and Right of Way</v>
          </cell>
          <cell r="P367" t="str">
            <v>Raymond K. Stanford</v>
          </cell>
          <cell r="Q367">
            <v>274</v>
          </cell>
          <cell r="R367">
            <v>1061</v>
          </cell>
          <cell r="S367">
            <v>0</v>
          </cell>
          <cell r="T367">
            <v>574</v>
          </cell>
          <cell r="U367">
            <v>1020</v>
          </cell>
          <cell r="V367">
            <v>0</v>
          </cell>
          <cell r="W367">
            <v>574</v>
          </cell>
          <cell r="X367">
            <v>1034</v>
          </cell>
          <cell r="Y367">
            <v>0</v>
          </cell>
          <cell r="Z367">
            <v>574</v>
          </cell>
          <cell r="AA367">
            <v>1034</v>
          </cell>
          <cell r="AB367">
            <v>0</v>
          </cell>
          <cell r="AC367">
            <v>574</v>
          </cell>
          <cell r="AD367">
            <v>1034</v>
          </cell>
          <cell r="AE367">
            <v>0</v>
          </cell>
          <cell r="AF367">
            <v>4.0999999999999996</v>
          </cell>
          <cell r="AG367">
            <v>7.6</v>
          </cell>
          <cell r="AH367">
            <v>7.6</v>
          </cell>
          <cell r="AI367">
            <v>7.6</v>
          </cell>
          <cell r="AJ367">
            <v>7.6</v>
          </cell>
        </row>
        <row r="368">
          <cell r="F368" t="str">
            <v>2EN003-000</v>
          </cell>
          <cell r="G368" t="str">
            <v>Incurred</v>
          </cell>
          <cell r="H368" t="str">
            <v>2200</v>
          </cell>
          <cell r="I368" t="str">
            <v>SCG</v>
          </cell>
          <cell r="J368" t="str">
            <v>NSS</v>
          </cell>
          <cell r="K368" t="str">
            <v>2200-NSS</v>
          </cell>
          <cell r="L368" t="str">
            <v>ENGINEERING</v>
          </cell>
          <cell r="M368" t="str">
            <v>GOEN</v>
          </cell>
          <cell r="N368" t="str">
            <v>N/A</v>
          </cell>
          <cell r="O368" t="str">
            <v>Public Awareness</v>
          </cell>
          <cell r="P368" t="str">
            <v>Raymond K. Stanford</v>
          </cell>
          <cell r="Q368">
            <v>0</v>
          </cell>
          <cell r="R368">
            <v>779</v>
          </cell>
          <cell r="S368">
            <v>0</v>
          </cell>
          <cell r="T368">
            <v>0</v>
          </cell>
          <cell r="U368">
            <v>975</v>
          </cell>
          <cell r="V368">
            <v>0</v>
          </cell>
          <cell r="W368">
            <v>0</v>
          </cell>
          <cell r="X368">
            <v>1097</v>
          </cell>
          <cell r="Y368">
            <v>0</v>
          </cell>
          <cell r="Z368">
            <v>0</v>
          </cell>
          <cell r="AA368">
            <v>1218</v>
          </cell>
          <cell r="AB368">
            <v>0</v>
          </cell>
          <cell r="AC368">
            <v>0</v>
          </cell>
          <cell r="AD368">
            <v>1218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F369" t="str">
            <v>2EN004-000</v>
          </cell>
          <cell r="G369" t="str">
            <v>Incurred</v>
          </cell>
          <cell r="H369" t="str">
            <v>2200</v>
          </cell>
          <cell r="I369" t="str">
            <v>SCG</v>
          </cell>
          <cell r="J369" t="str">
            <v>NSS</v>
          </cell>
          <cell r="K369" t="str">
            <v>2200-NSS</v>
          </cell>
          <cell r="L369" t="str">
            <v>ENGINEERING</v>
          </cell>
          <cell r="M369" t="str">
            <v>GOEN</v>
          </cell>
          <cell r="N369" t="str">
            <v>N/A</v>
          </cell>
          <cell r="O369" t="str">
            <v>Emergency Services</v>
          </cell>
          <cell r="P369" t="str">
            <v>Raymond K. Stanford</v>
          </cell>
          <cell r="Q369">
            <v>888</v>
          </cell>
          <cell r="R369">
            <v>237</v>
          </cell>
          <cell r="S369">
            <v>0</v>
          </cell>
          <cell r="T369">
            <v>998</v>
          </cell>
          <cell r="U369">
            <v>265</v>
          </cell>
          <cell r="V369">
            <v>0</v>
          </cell>
          <cell r="W369">
            <v>1208</v>
          </cell>
          <cell r="X369">
            <v>320</v>
          </cell>
          <cell r="Y369">
            <v>0</v>
          </cell>
          <cell r="Z369">
            <v>1548</v>
          </cell>
          <cell r="AA369">
            <v>403</v>
          </cell>
          <cell r="AB369">
            <v>0</v>
          </cell>
          <cell r="AC369">
            <v>1548</v>
          </cell>
          <cell r="AD369">
            <v>403</v>
          </cell>
          <cell r="AE369">
            <v>0</v>
          </cell>
          <cell r="AF369">
            <v>8.1999999999999993</v>
          </cell>
          <cell r="AG369">
            <v>9.1999999999999993</v>
          </cell>
          <cell r="AH369">
            <v>11.2</v>
          </cell>
          <cell r="AI369">
            <v>14.2</v>
          </cell>
          <cell r="AJ369">
            <v>14.2</v>
          </cell>
        </row>
        <row r="370">
          <cell r="F370" t="str">
            <v>2EV000-000</v>
          </cell>
          <cell r="G370" t="str">
            <v>Incurred</v>
          </cell>
          <cell r="H370" t="str">
            <v>2200</v>
          </cell>
          <cell r="I370" t="str">
            <v>SCG</v>
          </cell>
          <cell r="J370" t="str">
            <v>NSS</v>
          </cell>
          <cell r="K370" t="str">
            <v>2200-NSS</v>
          </cell>
          <cell r="L370" t="str">
            <v>ENVIRONMENTAL SAFETY &amp; FACILITY</v>
          </cell>
          <cell r="M370" t="str">
            <v>ESEV</v>
          </cell>
          <cell r="N370" t="str">
            <v>N/A</v>
          </cell>
          <cell r="O370" t="str">
            <v>ENVIRONMENTAL</v>
          </cell>
          <cell r="P370" t="str">
            <v>Jill Tracy</v>
          </cell>
          <cell r="Q370">
            <v>1973</v>
          </cell>
          <cell r="R370">
            <v>1316</v>
          </cell>
          <cell r="S370">
            <v>0</v>
          </cell>
          <cell r="T370">
            <v>2046</v>
          </cell>
          <cell r="U370">
            <v>1316</v>
          </cell>
          <cell r="V370">
            <v>0</v>
          </cell>
          <cell r="W370">
            <v>2153</v>
          </cell>
          <cell r="X370">
            <v>1316</v>
          </cell>
          <cell r="Y370">
            <v>0</v>
          </cell>
          <cell r="Z370">
            <v>2153</v>
          </cell>
          <cell r="AA370">
            <v>1472</v>
          </cell>
          <cell r="AB370">
            <v>0</v>
          </cell>
          <cell r="AC370">
            <v>2091</v>
          </cell>
          <cell r="AD370">
            <v>1429</v>
          </cell>
          <cell r="AE370">
            <v>0</v>
          </cell>
          <cell r="AF370">
            <v>22</v>
          </cell>
          <cell r="AG370">
            <v>23</v>
          </cell>
          <cell r="AH370">
            <v>25</v>
          </cell>
          <cell r="AI370">
            <v>25</v>
          </cell>
          <cell r="AJ370">
            <v>24.3</v>
          </cell>
        </row>
        <row r="371">
          <cell r="F371" t="str">
            <v>2EV000-001</v>
          </cell>
          <cell r="G371" t="str">
            <v>Incurred</v>
          </cell>
          <cell r="H371" t="str">
            <v>2200</v>
          </cell>
          <cell r="I371" t="str">
            <v>SCG</v>
          </cell>
          <cell r="J371" t="str">
            <v>NSS</v>
          </cell>
          <cell r="K371" t="str">
            <v>2200-NSS</v>
          </cell>
          <cell r="L371" t="str">
            <v>ENVIRONMENTAL SAFETY &amp; FACILITY</v>
          </cell>
          <cell r="M371" t="str">
            <v>ESEV</v>
          </cell>
          <cell r="N371" t="str">
            <v>N/A</v>
          </cell>
          <cell r="O371" t="str">
            <v>RNERBA - AB32 Fees  Subpart W  MS4  and LDAR</v>
          </cell>
          <cell r="P371" t="str">
            <v>Jill Tracy</v>
          </cell>
          <cell r="Q371">
            <v>51</v>
          </cell>
          <cell r="R371">
            <v>0</v>
          </cell>
          <cell r="S371">
            <v>4966</v>
          </cell>
          <cell r="T371">
            <v>69</v>
          </cell>
          <cell r="U371">
            <v>30</v>
          </cell>
          <cell r="V371">
            <v>4966</v>
          </cell>
          <cell r="W371">
            <v>154</v>
          </cell>
          <cell r="X371">
            <v>30</v>
          </cell>
          <cell r="Y371">
            <v>4966</v>
          </cell>
          <cell r="Z371">
            <v>154</v>
          </cell>
          <cell r="AA371">
            <v>783</v>
          </cell>
          <cell r="AB371">
            <v>4966</v>
          </cell>
          <cell r="AC371">
            <v>71</v>
          </cell>
          <cell r="AD371">
            <v>18</v>
          </cell>
          <cell r="AE371">
            <v>5411</v>
          </cell>
          <cell r="AF371">
            <v>0.6</v>
          </cell>
          <cell r="AG371">
            <v>0.6</v>
          </cell>
          <cell r="AH371">
            <v>1.6</v>
          </cell>
          <cell r="AI371">
            <v>1.6</v>
          </cell>
          <cell r="AJ371">
            <v>0.7</v>
          </cell>
        </row>
        <row r="372">
          <cell r="F372" t="str">
            <v>2FC001-000</v>
          </cell>
          <cell r="G372" t="str">
            <v>Incurred</v>
          </cell>
          <cell r="H372" t="str">
            <v>2200</v>
          </cell>
          <cell r="I372" t="str">
            <v>SCG</v>
          </cell>
          <cell r="J372" t="str">
            <v>NSS</v>
          </cell>
          <cell r="K372" t="str">
            <v>2200-NSS</v>
          </cell>
          <cell r="L372" t="str">
            <v>CUSTOMER SERVICE</v>
          </cell>
          <cell r="M372" t="str">
            <v>CSFC</v>
          </cell>
          <cell r="N372" t="str">
            <v>N/A</v>
          </cell>
          <cell r="O372" t="str">
            <v>Customer Services Field - Operations</v>
          </cell>
          <cell r="P372" t="str">
            <v>Sara Franke</v>
          </cell>
          <cell r="Q372">
            <v>99210</v>
          </cell>
          <cell r="R372">
            <v>6699</v>
          </cell>
          <cell r="S372">
            <v>0</v>
          </cell>
          <cell r="T372">
            <v>104931</v>
          </cell>
          <cell r="U372">
            <v>6143</v>
          </cell>
          <cell r="V372">
            <v>0</v>
          </cell>
          <cell r="W372">
            <v>108870</v>
          </cell>
          <cell r="X372">
            <v>6356</v>
          </cell>
          <cell r="Y372">
            <v>0</v>
          </cell>
          <cell r="Z372">
            <v>120942</v>
          </cell>
          <cell r="AA372">
            <v>7003</v>
          </cell>
          <cell r="AB372">
            <v>0</v>
          </cell>
          <cell r="AC372">
            <v>112190</v>
          </cell>
          <cell r="AD372">
            <v>7810</v>
          </cell>
          <cell r="AE372">
            <v>0</v>
          </cell>
          <cell r="AF372">
            <v>1262.5</v>
          </cell>
          <cell r="AG372">
            <v>1339.2</v>
          </cell>
          <cell r="AH372">
            <v>1391.1</v>
          </cell>
          <cell r="AI372">
            <v>1555</v>
          </cell>
          <cell r="AJ372">
            <v>1442.5</v>
          </cell>
        </row>
        <row r="373">
          <cell r="F373" t="str">
            <v>2FC002-000</v>
          </cell>
          <cell r="G373" t="str">
            <v>Incurred</v>
          </cell>
          <cell r="H373" t="str">
            <v>2200</v>
          </cell>
          <cell r="I373" t="str">
            <v>SCG</v>
          </cell>
          <cell r="J373" t="str">
            <v>NSS</v>
          </cell>
          <cell r="K373" t="str">
            <v>2200-NSS</v>
          </cell>
          <cell r="L373" t="str">
            <v>CUSTOMER SERVICE</v>
          </cell>
          <cell r="M373" t="str">
            <v>CSFC</v>
          </cell>
          <cell r="N373" t="str">
            <v>N/A</v>
          </cell>
          <cell r="O373" t="str">
            <v>Customer Services Field - Supervision</v>
          </cell>
          <cell r="P373" t="str">
            <v>Sara Franke</v>
          </cell>
          <cell r="Q373">
            <v>10144</v>
          </cell>
          <cell r="R373">
            <v>974</v>
          </cell>
          <cell r="S373">
            <v>0</v>
          </cell>
          <cell r="T373">
            <v>10716</v>
          </cell>
          <cell r="U373">
            <v>1084</v>
          </cell>
          <cell r="V373">
            <v>0</v>
          </cell>
          <cell r="W373">
            <v>10985</v>
          </cell>
          <cell r="X373">
            <v>1111</v>
          </cell>
          <cell r="Y373">
            <v>0</v>
          </cell>
          <cell r="Z373">
            <v>12158</v>
          </cell>
          <cell r="AA373">
            <v>1230</v>
          </cell>
          <cell r="AB373">
            <v>0</v>
          </cell>
          <cell r="AC373">
            <v>12158</v>
          </cell>
          <cell r="AD373">
            <v>1230</v>
          </cell>
          <cell r="AE373">
            <v>0</v>
          </cell>
          <cell r="AF373">
            <v>107.3</v>
          </cell>
          <cell r="AG373">
            <v>113</v>
          </cell>
          <cell r="AH373">
            <v>116</v>
          </cell>
          <cell r="AI373">
            <v>128.19999999999999</v>
          </cell>
          <cell r="AJ373">
            <v>128.19999999999999</v>
          </cell>
        </row>
        <row r="374">
          <cell r="F374" t="str">
            <v>2FC003-000</v>
          </cell>
          <cell r="G374" t="str">
            <v>Incurred</v>
          </cell>
          <cell r="H374" t="str">
            <v>2200</v>
          </cell>
          <cell r="I374" t="str">
            <v>SCG</v>
          </cell>
          <cell r="J374" t="str">
            <v>NSS</v>
          </cell>
          <cell r="K374" t="str">
            <v>2200-NSS</v>
          </cell>
          <cell r="L374" t="str">
            <v>CUSTOMER SERVICE</v>
          </cell>
          <cell r="M374" t="str">
            <v>CSFC</v>
          </cell>
          <cell r="N374" t="str">
            <v>N/A</v>
          </cell>
          <cell r="O374" t="str">
            <v>Customer Services Field - Dispatch</v>
          </cell>
          <cell r="P374" t="str">
            <v>Sara Franke</v>
          </cell>
          <cell r="Q374">
            <v>8762</v>
          </cell>
          <cell r="R374">
            <v>158</v>
          </cell>
          <cell r="S374">
            <v>0</v>
          </cell>
          <cell r="T374">
            <v>8617</v>
          </cell>
          <cell r="U374">
            <v>188</v>
          </cell>
          <cell r="V374">
            <v>0</v>
          </cell>
          <cell r="W374">
            <v>8617</v>
          </cell>
          <cell r="X374">
            <v>188</v>
          </cell>
          <cell r="Y374">
            <v>0</v>
          </cell>
          <cell r="Z374">
            <v>8617</v>
          </cell>
          <cell r="AA374">
            <v>188</v>
          </cell>
          <cell r="AB374">
            <v>0</v>
          </cell>
          <cell r="AC374">
            <v>8617</v>
          </cell>
          <cell r="AD374">
            <v>188</v>
          </cell>
          <cell r="AE374">
            <v>0</v>
          </cell>
          <cell r="AF374">
            <v>106.2</v>
          </cell>
          <cell r="AG374">
            <v>106.2</v>
          </cell>
          <cell r="AH374">
            <v>106.2</v>
          </cell>
          <cell r="AI374">
            <v>106.2</v>
          </cell>
          <cell r="AJ374">
            <v>106.2</v>
          </cell>
        </row>
        <row r="375">
          <cell r="F375" t="str">
            <v>2FC004-000</v>
          </cell>
          <cell r="G375" t="str">
            <v>Incurred</v>
          </cell>
          <cell r="H375" t="str">
            <v>2200</v>
          </cell>
          <cell r="I375" t="str">
            <v>SCG</v>
          </cell>
          <cell r="J375" t="str">
            <v>NSS</v>
          </cell>
          <cell r="K375" t="str">
            <v>2200-NSS</v>
          </cell>
          <cell r="L375" t="str">
            <v>CUSTOMER SERVICE</v>
          </cell>
          <cell r="M375" t="str">
            <v>CSFC</v>
          </cell>
          <cell r="N375" t="str">
            <v>N/A</v>
          </cell>
          <cell r="O375" t="str">
            <v>Customer Services Field - Support</v>
          </cell>
          <cell r="P375" t="str">
            <v>Sara Franke</v>
          </cell>
          <cell r="Q375">
            <v>8804</v>
          </cell>
          <cell r="R375">
            <v>954</v>
          </cell>
          <cell r="S375">
            <v>0</v>
          </cell>
          <cell r="T375">
            <v>9659</v>
          </cell>
          <cell r="U375">
            <v>1532</v>
          </cell>
          <cell r="V375">
            <v>0</v>
          </cell>
          <cell r="W375">
            <v>9659</v>
          </cell>
          <cell r="X375">
            <v>1532</v>
          </cell>
          <cell r="Y375">
            <v>0</v>
          </cell>
          <cell r="Z375">
            <v>10980</v>
          </cell>
          <cell r="AA375">
            <v>1643</v>
          </cell>
          <cell r="AB375">
            <v>0</v>
          </cell>
          <cell r="AC375">
            <v>10980</v>
          </cell>
          <cell r="AD375">
            <v>1643</v>
          </cell>
          <cell r="AE375">
            <v>0</v>
          </cell>
          <cell r="AF375">
            <v>106.1</v>
          </cell>
          <cell r="AG375">
            <v>116.3</v>
          </cell>
          <cell r="AH375">
            <v>116.3</v>
          </cell>
          <cell r="AI375">
            <v>131.30000000000001</v>
          </cell>
          <cell r="AJ375">
            <v>131.30000000000001</v>
          </cell>
        </row>
        <row r="376">
          <cell r="F376" t="str">
            <v>2FC005-000</v>
          </cell>
          <cell r="G376" t="str">
            <v>Incurred</v>
          </cell>
          <cell r="H376" t="str">
            <v>2200</v>
          </cell>
          <cell r="I376" t="str">
            <v>SCG</v>
          </cell>
          <cell r="J376" t="str">
            <v>NSS</v>
          </cell>
          <cell r="K376" t="str">
            <v>2200-NSS</v>
          </cell>
          <cell r="L376" t="str">
            <v>CUSTOMER SERVICE</v>
          </cell>
          <cell r="M376" t="str">
            <v>CSFC</v>
          </cell>
          <cell r="N376" t="str">
            <v>N/A</v>
          </cell>
          <cell r="O376" t="str">
            <v>Meter Reading - Operations</v>
          </cell>
          <cell r="P376" t="str">
            <v>Sara Franke</v>
          </cell>
          <cell r="Q376">
            <v>27178</v>
          </cell>
          <cell r="R376">
            <v>1758</v>
          </cell>
          <cell r="S376">
            <v>0</v>
          </cell>
          <cell r="T376">
            <v>28397</v>
          </cell>
          <cell r="U376">
            <v>1507</v>
          </cell>
          <cell r="V376">
            <v>0</v>
          </cell>
          <cell r="W376">
            <v>28501</v>
          </cell>
          <cell r="X376">
            <v>1514</v>
          </cell>
          <cell r="Y376">
            <v>0</v>
          </cell>
          <cell r="Z376">
            <v>28849</v>
          </cell>
          <cell r="AA376">
            <v>1533</v>
          </cell>
          <cell r="AB376">
            <v>0</v>
          </cell>
          <cell r="AC376">
            <v>28849</v>
          </cell>
          <cell r="AD376">
            <v>1533</v>
          </cell>
          <cell r="AE376">
            <v>0</v>
          </cell>
          <cell r="AF376">
            <v>709.7</v>
          </cell>
          <cell r="AG376">
            <v>701.7</v>
          </cell>
          <cell r="AH376">
            <v>706.6</v>
          </cell>
          <cell r="AI376">
            <v>714.6</v>
          </cell>
          <cell r="AJ376">
            <v>714.6</v>
          </cell>
        </row>
        <row r="377">
          <cell r="F377" t="str">
            <v>2FC006-000</v>
          </cell>
          <cell r="G377" t="str">
            <v>Incurred</v>
          </cell>
          <cell r="H377" t="str">
            <v>2200</v>
          </cell>
          <cell r="I377" t="str">
            <v>SCG</v>
          </cell>
          <cell r="J377" t="str">
            <v>NSS</v>
          </cell>
          <cell r="K377" t="str">
            <v>2200-NSS</v>
          </cell>
          <cell r="L377" t="str">
            <v>CUSTOMER SERVICE</v>
          </cell>
          <cell r="M377" t="str">
            <v>CSFC</v>
          </cell>
          <cell r="N377" t="str">
            <v>N/A</v>
          </cell>
          <cell r="O377" t="str">
            <v>Meter Reading - Clerical</v>
          </cell>
          <cell r="P377" t="str">
            <v>Sara Franke</v>
          </cell>
          <cell r="Q377">
            <v>1059</v>
          </cell>
          <cell r="R377">
            <v>20</v>
          </cell>
          <cell r="S377">
            <v>0</v>
          </cell>
          <cell r="T377">
            <v>1078</v>
          </cell>
          <cell r="U377">
            <v>21</v>
          </cell>
          <cell r="V377">
            <v>0</v>
          </cell>
          <cell r="W377">
            <v>1078</v>
          </cell>
          <cell r="X377">
            <v>21</v>
          </cell>
          <cell r="Y377">
            <v>0</v>
          </cell>
          <cell r="Z377">
            <v>1092</v>
          </cell>
          <cell r="AA377">
            <v>21</v>
          </cell>
          <cell r="AB377">
            <v>0</v>
          </cell>
          <cell r="AC377">
            <v>1092</v>
          </cell>
          <cell r="AD377">
            <v>21</v>
          </cell>
          <cell r="AE377">
            <v>0</v>
          </cell>
          <cell r="AF377">
            <v>15.7</v>
          </cell>
          <cell r="AG377">
            <v>16.2</v>
          </cell>
          <cell r="AH377">
            <v>16.2</v>
          </cell>
          <cell r="AI377">
            <v>16.3</v>
          </cell>
          <cell r="AJ377">
            <v>16.3</v>
          </cell>
        </row>
        <row r="378">
          <cell r="F378" t="str">
            <v>2FC007-000</v>
          </cell>
          <cell r="G378" t="str">
            <v>Incurred</v>
          </cell>
          <cell r="H378" t="str">
            <v>2200</v>
          </cell>
          <cell r="I378" t="str">
            <v>SCG</v>
          </cell>
          <cell r="J378" t="str">
            <v>NSS</v>
          </cell>
          <cell r="K378" t="str">
            <v>2200-NSS</v>
          </cell>
          <cell r="L378" t="str">
            <v>CUSTOMER SERVICE</v>
          </cell>
          <cell r="M378" t="str">
            <v>CSFC</v>
          </cell>
          <cell r="N378" t="str">
            <v>N/A</v>
          </cell>
          <cell r="O378" t="str">
            <v>Meter Reading - Supervision &amp; Training</v>
          </cell>
          <cell r="P378" t="str">
            <v>Sara Franke</v>
          </cell>
          <cell r="Q378">
            <v>3114</v>
          </cell>
          <cell r="R378">
            <v>312</v>
          </cell>
          <cell r="S378">
            <v>0</v>
          </cell>
          <cell r="T378">
            <v>3143</v>
          </cell>
          <cell r="U378">
            <v>432</v>
          </cell>
          <cell r="V378">
            <v>0</v>
          </cell>
          <cell r="W378">
            <v>3143</v>
          </cell>
          <cell r="X378">
            <v>432</v>
          </cell>
          <cell r="Y378">
            <v>0</v>
          </cell>
          <cell r="Z378">
            <v>3601</v>
          </cell>
          <cell r="AA378">
            <v>457</v>
          </cell>
          <cell r="AB378">
            <v>0</v>
          </cell>
          <cell r="AC378">
            <v>3601</v>
          </cell>
          <cell r="AD378">
            <v>457</v>
          </cell>
          <cell r="AE378">
            <v>0</v>
          </cell>
          <cell r="AF378">
            <v>42.4</v>
          </cell>
          <cell r="AG378">
            <v>44.4</v>
          </cell>
          <cell r="AH378">
            <v>44.4</v>
          </cell>
          <cell r="AI378">
            <v>50.5</v>
          </cell>
          <cell r="AJ378">
            <v>50.5</v>
          </cell>
        </row>
        <row r="379">
          <cell r="F379" t="str">
            <v>2FC008-000</v>
          </cell>
          <cell r="G379" t="str">
            <v>Incurred</v>
          </cell>
          <cell r="H379" t="str">
            <v>2200</v>
          </cell>
          <cell r="I379" t="str">
            <v>SCG</v>
          </cell>
          <cell r="J379" t="str">
            <v>NSS</v>
          </cell>
          <cell r="K379" t="str">
            <v>2200-NSS</v>
          </cell>
          <cell r="L379" t="str">
            <v>CUSTOMER SERVICE</v>
          </cell>
          <cell r="M379" t="str">
            <v>CSFC</v>
          </cell>
          <cell r="N379" t="str">
            <v>N/A</v>
          </cell>
          <cell r="O379" t="str">
            <v>Meter Reading - Support</v>
          </cell>
          <cell r="P379" t="str">
            <v>Sara Franke</v>
          </cell>
          <cell r="Q379">
            <v>1675</v>
          </cell>
          <cell r="R379">
            <v>366</v>
          </cell>
          <cell r="S379">
            <v>0</v>
          </cell>
          <cell r="T379">
            <v>1505</v>
          </cell>
          <cell r="U379">
            <v>555</v>
          </cell>
          <cell r="V379">
            <v>0</v>
          </cell>
          <cell r="W379">
            <v>1505</v>
          </cell>
          <cell r="X379">
            <v>555</v>
          </cell>
          <cell r="Y379">
            <v>0</v>
          </cell>
          <cell r="Z379">
            <v>1911</v>
          </cell>
          <cell r="AA379">
            <v>577</v>
          </cell>
          <cell r="AB379">
            <v>0</v>
          </cell>
          <cell r="AC379">
            <v>1911</v>
          </cell>
          <cell r="AD379">
            <v>577</v>
          </cell>
          <cell r="AE379">
            <v>0</v>
          </cell>
          <cell r="AF379">
            <v>20.3</v>
          </cell>
          <cell r="AG379">
            <v>17.8</v>
          </cell>
          <cell r="AH379">
            <v>17.8</v>
          </cell>
          <cell r="AI379">
            <v>23.3</v>
          </cell>
          <cell r="AJ379">
            <v>23.3</v>
          </cell>
        </row>
        <row r="380">
          <cell r="F380" t="str">
            <v>2GD000-000</v>
          </cell>
          <cell r="G380" t="str">
            <v>Incurred</v>
          </cell>
          <cell r="H380" t="str">
            <v>2200</v>
          </cell>
          <cell r="I380" t="str">
            <v>SCG</v>
          </cell>
          <cell r="J380" t="str">
            <v>NSS</v>
          </cell>
          <cell r="K380" t="str">
            <v>2200-NSS</v>
          </cell>
          <cell r="L380" t="str">
            <v>GAS DISTRIBUTION</v>
          </cell>
          <cell r="M380" t="str">
            <v>GOGD</v>
          </cell>
          <cell r="N380" t="str">
            <v>GD1</v>
          </cell>
          <cell r="O380" t="str">
            <v>Field O&amp;M - Field Support</v>
          </cell>
          <cell r="P380" t="str">
            <v>Frank B. Ayala</v>
          </cell>
          <cell r="Q380">
            <v>15494</v>
          </cell>
          <cell r="R380">
            <v>3043</v>
          </cell>
          <cell r="S380">
            <v>0</v>
          </cell>
          <cell r="T380">
            <v>17037</v>
          </cell>
          <cell r="U380">
            <v>3359</v>
          </cell>
          <cell r="V380">
            <v>0</v>
          </cell>
          <cell r="W380">
            <v>19650</v>
          </cell>
          <cell r="X380">
            <v>3618</v>
          </cell>
          <cell r="Y380">
            <v>0</v>
          </cell>
          <cell r="Z380">
            <v>21012</v>
          </cell>
          <cell r="AA380">
            <v>3883</v>
          </cell>
          <cell r="AB380">
            <v>0</v>
          </cell>
          <cell r="AC380">
            <v>18110</v>
          </cell>
          <cell r="AD380">
            <v>3347</v>
          </cell>
          <cell r="AE380">
            <v>0</v>
          </cell>
          <cell r="AF380">
            <v>179.7</v>
          </cell>
          <cell r="AG380">
            <v>198.3</v>
          </cell>
          <cell r="AH380">
            <v>223.7</v>
          </cell>
          <cell r="AI380">
            <v>238.5</v>
          </cell>
          <cell r="AJ380">
            <v>205.6</v>
          </cell>
        </row>
        <row r="381">
          <cell r="F381" t="str">
            <v>2GD000-001</v>
          </cell>
          <cell r="G381" t="str">
            <v>Incurred</v>
          </cell>
          <cell r="H381" t="str">
            <v>2200</v>
          </cell>
          <cell r="I381" t="str">
            <v>SCG</v>
          </cell>
          <cell r="J381" t="str">
            <v>NSS</v>
          </cell>
          <cell r="K381" t="str">
            <v>2200-NSS</v>
          </cell>
          <cell r="L381" t="str">
            <v>GAS DISTRIBUTION</v>
          </cell>
          <cell r="M381" t="str">
            <v>GOGD</v>
          </cell>
          <cell r="N381" t="str">
            <v>GD1</v>
          </cell>
          <cell r="O381" t="str">
            <v>Field O&amp;M - Leak Survey</v>
          </cell>
          <cell r="P381" t="str">
            <v>Frank B. Ayala</v>
          </cell>
          <cell r="Q381">
            <v>6237</v>
          </cell>
          <cell r="R381">
            <v>16</v>
          </cell>
          <cell r="S381">
            <v>0</v>
          </cell>
          <cell r="T381">
            <v>6665</v>
          </cell>
          <cell r="U381">
            <v>19</v>
          </cell>
          <cell r="V381">
            <v>0</v>
          </cell>
          <cell r="W381">
            <v>7231</v>
          </cell>
          <cell r="X381">
            <v>21</v>
          </cell>
          <cell r="Y381">
            <v>0</v>
          </cell>
          <cell r="Z381">
            <v>7796</v>
          </cell>
          <cell r="AA381">
            <v>24</v>
          </cell>
          <cell r="AB381">
            <v>0</v>
          </cell>
          <cell r="AC381">
            <v>7796</v>
          </cell>
          <cell r="AD381">
            <v>24</v>
          </cell>
          <cell r="AE381">
            <v>0</v>
          </cell>
          <cell r="AF381">
            <v>88.3</v>
          </cell>
          <cell r="AG381">
            <v>93.8</v>
          </cell>
          <cell r="AH381">
            <v>101.4</v>
          </cell>
          <cell r="AI381">
            <v>108.9</v>
          </cell>
          <cell r="AJ381">
            <v>108.9</v>
          </cell>
        </row>
        <row r="382">
          <cell r="F382" t="str">
            <v>2GD000-002</v>
          </cell>
          <cell r="G382" t="str">
            <v>Incurred</v>
          </cell>
          <cell r="H382" t="str">
            <v>2200</v>
          </cell>
          <cell r="I382" t="str">
            <v>SCG</v>
          </cell>
          <cell r="J382" t="str">
            <v>NSS</v>
          </cell>
          <cell r="K382" t="str">
            <v>2200-NSS</v>
          </cell>
          <cell r="L382" t="str">
            <v>GAS DISTRIBUTION</v>
          </cell>
          <cell r="M382" t="str">
            <v>GOGD</v>
          </cell>
          <cell r="N382" t="str">
            <v>GD1</v>
          </cell>
          <cell r="O382" t="str">
            <v>Field O&amp;M - Locate &amp; Mark</v>
          </cell>
          <cell r="P382" t="str">
            <v>Frank B. Ayala</v>
          </cell>
          <cell r="Q382">
            <v>10366</v>
          </cell>
          <cell r="R382">
            <v>676</v>
          </cell>
          <cell r="S382">
            <v>0</v>
          </cell>
          <cell r="T382">
            <v>10693</v>
          </cell>
          <cell r="U382">
            <v>824</v>
          </cell>
          <cell r="V382">
            <v>0</v>
          </cell>
          <cell r="W382">
            <v>11114</v>
          </cell>
          <cell r="X382">
            <v>869</v>
          </cell>
          <cell r="Y382">
            <v>0</v>
          </cell>
          <cell r="Z382">
            <v>11535</v>
          </cell>
          <cell r="AA382">
            <v>915</v>
          </cell>
          <cell r="AB382">
            <v>0</v>
          </cell>
          <cell r="AC382">
            <v>10708</v>
          </cell>
          <cell r="AD382">
            <v>849</v>
          </cell>
          <cell r="AE382">
            <v>0</v>
          </cell>
          <cell r="AF382">
            <v>135.1</v>
          </cell>
          <cell r="AG382">
            <v>138.69999999999999</v>
          </cell>
          <cell r="AH382">
            <v>143.30000000000001</v>
          </cell>
          <cell r="AI382">
            <v>147.9</v>
          </cell>
          <cell r="AJ382">
            <v>137.30000000000001</v>
          </cell>
        </row>
        <row r="383">
          <cell r="F383" t="str">
            <v>2GD000-003</v>
          </cell>
          <cell r="G383" t="str">
            <v>Incurred</v>
          </cell>
          <cell r="H383" t="str">
            <v>2200</v>
          </cell>
          <cell r="I383" t="str">
            <v>SCG</v>
          </cell>
          <cell r="J383" t="str">
            <v>NSS</v>
          </cell>
          <cell r="K383" t="str">
            <v>2200-NSS</v>
          </cell>
          <cell r="L383" t="str">
            <v>GAS DISTRIBUTION</v>
          </cell>
          <cell r="M383" t="str">
            <v>GOGD</v>
          </cell>
          <cell r="N383" t="str">
            <v>GD1</v>
          </cell>
          <cell r="O383" t="str">
            <v>Field O&amp;M - Main Maintenance</v>
          </cell>
          <cell r="P383" t="str">
            <v>Frank B. Ayala</v>
          </cell>
          <cell r="Q383">
            <v>8375</v>
          </cell>
          <cell r="R383">
            <v>2454</v>
          </cell>
          <cell r="S383">
            <v>0</v>
          </cell>
          <cell r="T383">
            <v>9374</v>
          </cell>
          <cell r="U383">
            <v>4720</v>
          </cell>
          <cell r="V383">
            <v>0</v>
          </cell>
          <cell r="W383">
            <v>11028</v>
          </cell>
          <cell r="X383">
            <v>5468</v>
          </cell>
          <cell r="Y383">
            <v>0</v>
          </cell>
          <cell r="Z383">
            <v>12684</v>
          </cell>
          <cell r="AA383">
            <v>6216</v>
          </cell>
          <cell r="AB383">
            <v>0</v>
          </cell>
          <cell r="AC383">
            <v>12684</v>
          </cell>
          <cell r="AD383">
            <v>6216</v>
          </cell>
          <cell r="AE383">
            <v>0</v>
          </cell>
          <cell r="AF383">
            <v>94.7</v>
          </cell>
          <cell r="AG383">
            <v>105.4</v>
          </cell>
          <cell r="AH383">
            <v>124.8</v>
          </cell>
          <cell r="AI383">
            <v>144.19999999999999</v>
          </cell>
          <cell r="AJ383">
            <v>144.19999999999999</v>
          </cell>
        </row>
        <row r="384">
          <cell r="F384" t="str">
            <v>2GD000-004</v>
          </cell>
          <cell r="G384" t="str">
            <v>Incurred</v>
          </cell>
          <cell r="H384" t="str">
            <v>2200</v>
          </cell>
          <cell r="I384" t="str">
            <v>SCG</v>
          </cell>
          <cell r="J384" t="str">
            <v>NSS</v>
          </cell>
          <cell r="K384" t="str">
            <v>2200-NSS</v>
          </cell>
          <cell r="L384" t="str">
            <v>GAS DISTRIBUTION</v>
          </cell>
          <cell r="M384" t="str">
            <v>GOGD</v>
          </cell>
          <cell r="N384" t="str">
            <v>GD1</v>
          </cell>
          <cell r="O384" t="str">
            <v>Field O&amp;M - Service Maintenance</v>
          </cell>
          <cell r="P384" t="str">
            <v>Frank B. Ayala</v>
          </cell>
          <cell r="Q384">
            <v>7874</v>
          </cell>
          <cell r="R384">
            <v>-730</v>
          </cell>
          <cell r="S384">
            <v>0</v>
          </cell>
          <cell r="T384">
            <v>9121</v>
          </cell>
          <cell r="U384">
            <v>173</v>
          </cell>
          <cell r="V384">
            <v>0</v>
          </cell>
          <cell r="W384">
            <v>9224</v>
          </cell>
          <cell r="X384">
            <v>184</v>
          </cell>
          <cell r="Y384">
            <v>0</v>
          </cell>
          <cell r="Z384">
            <v>9327</v>
          </cell>
          <cell r="AA384">
            <v>196</v>
          </cell>
          <cell r="AB384">
            <v>0</v>
          </cell>
          <cell r="AC384">
            <v>9356</v>
          </cell>
          <cell r="AD384">
            <v>196</v>
          </cell>
          <cell r="AE384">
            <v>0</v>
          </cell>
          <cell r="AF384">
            <v>92.4</v>
          </cell>
          <cell r="AG384">
            <v>107.1</v>
          </cell>
          <cell r="AH384">
            <v>108.4</v>
          </cell>
          <cell r="AI384">
            <v>109.8</v>
          </cell>
          <cell r="AJ384">
            <v>110.1</v>
          </cell>
        </row>
        <row r="385">
          <cell r="F385" t="str">
            <v>2GD000-005</v>
          </cell>
          <cell r="G385" t="str">
            <v>Incurred</v>
          </cell>
          <cell r="H385" t="str">
            <v>2200</v>
          </cell>
          <cell r="I385" t="str">
            <v>SCG</v>
          </cell>
          <cell r="J385" t="str">
            <v>NSS</v>
          </cell>
          <cell r="K385" t="str">
            <v>2200-NSS</v>
          </cell>
          <cell r="L385" t="str">
            <v>GAS DISTRIBUTION</v>
          </cell>
          <cell r="M385" t="str">
            <v>GOGD</v>
          </cell>
          <cell r="N385" t="str">
            <v>GD1</v>
          </cell>
          <cell r="O385" t="str">
            <v>Field O&amp;M - Tools Fittings &amp; Materials</v>
          </cell>
          <cell r="P385" t="str">
            <v>Frank B. Ayala</v>
          </cell>
          <cell r="Q385">
            <v>0</v>
          </cell>
          <cell r="R385">
            <v>7087</v>
          </cell>
          <cell r="S385">
            <v>0</v>
          </cell>
          <cell r="T385">
            <v>0</v>
          </cell>
          <cell r="U385">
            <v>7213</v>
          </cell>
          <cell r="V385">
            <v>0</v>
          </cell>
          <cell r="W385">
            <v>0</v>
          </cell>
          <cell r="X385">
            <v>7370</v>
          </cell>
          <cell r="Y385">
            <v>0</v>
          </cell>
          <cell r="Z385">
            <v>0</v>
          </cell>
          <cell r="AA385">
            <v>7526</v>
          </cell>
          <cell r="AB385">
            <v>0</v>
          </cell>
          <cell r="AC385">
            <v>0</v>
          </cell>
          <cell r="AD385">
            <v>7526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</row>
        <row r="386">
          <cell r="F386" t="str">
            <v>2GD001-000</v>
          </cell>
          <cell r="G386" t="str">
            <v>Incurred</v>
          </cell>
          <cell r="H386" t="str">
            <v>2200</v>
          </cell>
          <cell r="I386" t="str">
            <v>SCG</v>
          </cell>
          <cell r="J386" t="str">
            <v>NSS</v>
          </cell>
          <cell r="K386" t="str">
            <v>2200-NSS</v>
          </cell>
          <cell r="L386" t="str">
            <v>GAS DISTRIBUTION</v>
          </cell>
          <cell r="M386" t="str">
            <v>GOGD</v>
          </cell>
          <cell r="N386" t="str">
            <v>N/A</v>
          </cell>
          <cell r="O386" t="str">
            <v>Asset Management</v>
          </cell>
          <cell r="P386" t="str">
            <v>Frank B. Ayala</v>
          </cell>
          <cell r="Q386">
            <v>6779</v>
          </cell>
          <cell r="R386">
            <v>770</v>
          </cell>
          <cell r="S386">
            <v>0</v>
          </cell>
          <cell r="T386">
            <v>7837</v>
          </cell>
          <cell r="U386">
            <v>895</v>
          </cell>
          <cell r="V386">
            <v>0</v>
          </cell>
          <cell r="W386">
            <v>8956</v>
          </cell>
          <cell r="X386">
            <v>957</v>
          </cell>
          <cell r="Y386">
            <v>0</v>
          </cell>
          <cell r="Z386">
            <v>9820</v>
          </cell>
          <cell r="AA386">
            <v>1007</v>
          </cell>
          <cell r="AB386">
            <v>0</v>
          </cell>
          <cell r="AC386">
            <v>9251</v>
          </cell>
          <cell r="AD386">
            <v>949</v>
          </cell>
          <cell r="AE386">
            <v>0</v>
          </cell>
          <cell r="AF386">
            <v>85</v>
          </cell>
          <cell r="AG386">
            <v>96.3</v>
          </cell>
          <cell r="AH386">
            <v>109.4</v>
          </cell>
          <cell r="AI386">
            <v>118.5</v>
          </cell>
          <cell r="AJ386">
            <v>111.6</v>
          </cell>
        </row>
        <row r="387">
          <cell r="F387" t="str">
            <v>2GD002-000</v>
          </cell>
          <cell r="G387" t="str">
            <v>Incurred</v>
          </cell>
          <cell r="H387" t="str">
            <v>2200</v>
          </cell>
          <cell r="I387" t="str">
            <v>SCG</v>
          </cell>
          <cell r="J387" t="str">
            <v>NSS</v>
          </cell>
          <cell r="K387" t="str">
            <v>2200-NSS</v>
          </cell>
          <cell r="L387" t="str">
            <v>GAS DISTRIBUTION</v>
          </cell>
          <cell r="M387" t="str">
            <v>GOGD</v>
          </cell>
          <cell r="N387" t="str">
            <v>N/A</v>
          </cell>
          <cell r="O387" t="str">
            <v>Field O&amp;M - Measurement &amp; Regulation</v>
          </cell>
          <cell r="P387" t="str">
            <v>Frank B. Ayala</v>
          </cell>
          <cell r="Q387">
            <v>9636</v>
          </cell>
          <cell r="R387">
            <v>2336</v>
          </cell>
          <cell r="S387">
            <v>0</v>
          </cell>
          <cell r="T387">
            <v>9409</v>
          </cell>
          <cell r="U387">
            <v>2168</v>
          </cell>
          <cell r="V387">
            <v>0</v>
          </cell>
          <cell r="W387">
            <v>9432</v>
          </cell>
          <cell r="X387">
            <v>2168</v>
          </cell>
          <cell r="Y387">
            <v>0</v>
          </cell>
          <cell r="Z387">
            <v>9546</v>
          </cell>
          <cell r="AA387">
            <v>2242</v>
          </cell>
          <cell r="AB387">
            <v>0</v>
          </cell>
          <cell r="AC387">
            <v>9546</v>
          </cell>
          <cell r="AD387">
            <v>2242</v>
          </cell>
          <cell r="AE387">
            <v>0</v>
          </cell>
          <cell r="AF387">
            <v>112.7</v>
          </cell>
          <cell r="AG387">
            <v>113.3</v>
          </cell>
          <cell r="AH387">
            <v>113.5</v>
          </cell>
          <cell r="AI387">
            <v>114.6</v>
          </cell>
          <cell r="AJ387">
            <v>114.6</v>
          </cell>
        </row>
        <row r="388">
          <cell r="F388" t="str">
            <v>2GD003-000</v>
          </cell>
          <cell r="G388" t="str">
            <v>Incurred</v>
          </cell>
          <cell r="H388" t="str">
            <v>2200</v>
          </cell>
          <cell r="I388" t="str">
            <v>SCG</v>
          </cell>
          <cell r="J388" t="str">
            <v>NSS</v>
          </cell>
          <cell r="K388" t="str">
            <v>2200-NSS</v>
          </cell>
          <cell r="L388" t="str">
            <v>GAS DISTRIBUTION</v>
          </cell>
          <cell r="M388" t="str">
            <v>GOGD</v>
          </cell>
          <cell r="N388" t="str">
            <v>N/A</v>
          </cell>
          <cell r="O388" t="str">
            <v>Field O&amp;M - Cathodic Protection</v>
          </cell>
          <cell r="P388" t="str">
            <v>Frank B. Ayala</v>
          </cell>
          <cell r="Q388">
            <v>7145</v>
          </cell>
          <cell r="R388">
            <v>3705</v>
          </cell>
          <cell r="S388">
            <v>0</v>
          </cell>
          <cell r="T388">
            <v>7336</v>
          </cell>
          <cell r="U388">
            <v>4343</v>
          </cell>
          <cell r="V388">
            <v>0</v>
          </cell>
          <cell r="W388">
            <v>7378</v>
          </cell>
          <cell r="X388">
            <v>5073</v>
          </cell>
          <cell r="Y388">
            <v>0</v>
          </cell>
          <cell r="Z388">
            <v>7587</v>
          </cell>
          <cell r="AA388">
            <v>5803</v>
          </cell>
          <cell r="AB388">
            <v>0</v>
          </cell>
          <cell r="AC388">
            <v>7587</v>
          </cell>
          <cell r="AD388">
            <v>5803</v>
          </cell>
          <cell r="AE388">
            <v>0</v>
          </cell>
          <cell r="AF388">
            <v>89.2</v>
          </cell>
          <cell r="AG388">
            <v>92.7</v>
          </cell>
          <cell r="AH388">
            <v>93.3</v>
          </cell>
          <cell r="AI388">
            <v>95.1</v>
          </cell>
          <cell r="AJ388">
            <v>95.1</v>
          </cell>
        </row>
        <row r="389">
          <cell r="F389" t="str">
            <v>2GD004-000</v>
          </cell>
          <cell r="G389" t="str">
            <v>Incurred</v>
          </cell>
          <cell r="H389" t="str">
            <v>2200</v>
          </cell>
          <cell r="I389" t="str">
            <v>SCG</v>
          </cell>
          <cell r="J389" t="str">
            <v>NSS</v>
          </cell>
          <cell r="K389" t="str">
            <v>2200-NSS</v>
          </cell>
          <cell r="L389" t="str">
            <v>GAS DISTRIBUTION</v>
          </cell>
          <cell r="M389" t="str">
            <v>GOGD</v>
          </cell>
          <cell r="N389" t="str">
            <v>N/A</v>
          </cell>
          <cell r="O389" t="str">
            <v>Operations Management &amp; Training</v>
          </cell>
          <cell r="P389" t="str">
            <v>Frank B. Ayala</v>
          </cell>
          <cell r="Q389">
            <v>8278</v>
          </cell>
          <cell r="R389">
            <v>1674</v>
          </cell>
          <cell r="S389">
            <v>0</v>
          </cell>
          <cell r="T389">
            <v>9464</v>
          </cell>
          <cell r="U389">
            <v>1795</v>
          </cell>
          <cell r="V389">
            <v>0</v>
          </cell>
          <cell r="W389">
            <v>10444</v>
          </cell>
          <cell r="X389">
            <v>1904</v>
          </cell>
          <cell r="Y389">
            <v>0</v>
          </cell>
          <cell r="Z389">
            <v>13144</v>
          </cell>
          <cell r="AA389">
            <v>2501</v>
          </cell>
          <cell r="AB389">
            <v>0</v>
          </cell>
          <cell r="AC389">
            <v>11762</v>
          </cell>
          <cell r="AD389">
            <v>2238</v>
          </cell>
          <cell r="AE389">
            <v>0</v>
          </cell>
          <cell r="AF389">
            <v>85.9</v>
          </cell>
          <cell r="AG389">
            <v>98.3</v>
          </cell>
          <cell r="AH389">
            <v>109.3</v>
          </cell>
          <cell r="AI389">
            <v>136.30000000000001</v>
          </cell>
          <cell r="AJ389">
            <v>122</v>
          </cell>
        </row>
        <row r="390">
          <cell r="F390" t="str">
            <v>2GD005-000</v>
          </cell>
          <cell r="G390" t="str">
            <v>Incurred</v>
          </cell>
          <cell r="H390" t="str">
            <v>2200</v>
          </cell>
          <cell r="I390" t="str">
            <v>SCG</v>
          </cell>
          <cell r="J390" t="str">
            <v>NSS</v>
          </cell>
          <cell r="K390" t="str">
            <v>2200-NSS</v>
          </cell>
          <cell r="L390" t="str">
            <v>GAS DISTRIBUTION</v>
          </cell>
          <cell r="M390" t="str">
            <v>GOGD</v>
          </cell>
          <cell r="N390" t="str">
            <v>N/A</v>
          </cell>
          <cell r="O390" t="str">
            <v>Regional Public Affairs</v>
          </cell>
          <cell r="P390" t="str">
            <v>Frank B. Ayala</v>
          </cell>
          <cell r="Q390">
            <v>3158</v>
          </cell>
          <cell r="R390">
            <v>884</v>
          </cell>
          <cell r="S390">
            <v>0</v>
          </cell>
          <cell r="T390">
            <v>3275</v>
          </cell>
          <cell r="U390">
            <v>924</v>
          </cell>
          <cell r="V390">
            <v>0</v>
          </cell>
          <cell r="W390">
            <v>3381</v>
          </cell>
          <cell r="X390">
            <v>934</v>
          </cell>
          <cell r="Y390">
            <v>0</v>
          </cell>
          <cell r="Z390">
            <v>3381</v>
          </cell>
          <cell r="AA390">
            <v>934</v>
          </cell>
          <cell r="AB390">
            <v>0</v>
          </cell>
          <cell r="AC390">
            <v>3381</v>
          </cell>
          <cell r="AD390">
            <v>934</v>
          </cell>
          <cell r="AE390">
            <v>0</v>
          </cell>
          <cell r="AF390">
            <v>30.9</v>
          </cell>
          <cell r="AG390">
            <v>32.299999999999997</v>
          </cell>
          <cell r="AH390">
            <v>33.5</v>
          </cell>
          <cell r="AI390">
            <v>33.5</v>
          </cell>
          <cell r="AJ390">
            <v>33.5</v>
          </cell>
        </row>
        <row r="391">
          <cell r="F391" t="str">
            <v>2GT000-000</v>
          </cell>
          <cell r="G391" t="str">
            <v>Incurred</v>
          </cell>
          <cell r="H391" t="str">
            <v>2200</v>
          </cell>
          <cell r="I391" t="str">
            <v>SCG</v>
          </cell>
          <cell r="J391" t="str">
            <v>NSS</v>
          </cell>
          <cell r="K391" t="str">
            <v>2200-NSS</v>
          </cell>
          <cell r="L391" t="str">
            <v>GAS TRANSMISSION</v>
          </cell>
          <cell r="M391" t="str">
            <v>GOGT</v>
          </cell>
          <cell r="N391" t="str">
            <v>N/A</v>
          </cell>
          <cell r="O391" t="str">
            <v>Pipeline Operations</v>
          </cell>
          <cell r="P391" t="str">
            <v>John L. Dagg</v>
          </cell>
          <cell r="Q391">
            <v>9055</v>
          </cell>
          <cell r="R391">
            <v>2527</v>
          </cell>
          <cell r="S391">
            <v>5703</v>
          </cell>
          <cell r="T391">
            <v>9245</v>
          </cell>
          <cell r="U391">
            <v>2350</v>
          </cell>
          <cell r="V391">
            <v>5849</v>
          </cell>
          <cell r="W391">
            <v>10543</v>
          </cell>
          <cell r="X391">
            <v>3272</v>
          </cell>
          <cell r="Y391">
            <v>5978</v>
          </cell>
          <cell r="Z391">
            <v>12267</v>
          </cell>
          <cell r="AA391">
            <v>4112</v>
          </cell>
          <cell r="AB391">
            <v>6123</v>
          </cell>
          <cell r="AC391">
            <v>12208</v>
          </cell>
          <cell r="AD391">
            <v>4092</v>
          </cell>
          <cell r="AE391">
            <v>6094</v>
          </cell>
          <cell r="AF391">
            <v>105.1</v>
          </cell>
          <cell r="AG391">
            <v>107.9</v>
          </cell>
          <cell r="AH391">
            <v>124.6</v>
          </cell>
          <cell r="AI391">
            <v>145</v>
          </cell>
          <cell r="AJ391">
            <v>144.30000000000001</v>
          </cell>
        </row>
        <row r="392">
          <cell r="F392" t="str">
            <v>2GT001-000</v>
          </cell>
          <cell r="G392" t="str">
            <v>Incurred</v>
          </cell>
          <cell r="H392" t="str">
            <v>2200</v>
          </cell>
          <cell r="I392" t="str">
            <v>SCG</v>
          </cell>
          <cell r="J392" t="str">
            <v>NSS</v>
          </cell>
          <cell r="K392" t="str">
            <v>2200-NSS</v>
          </cell>
          <cell r="L392" t="str">
            <v>GAS TRANSMISSION</v>
          </cell>
          <cell r="M392" t="str">
            <v>GOGT</v>
          </cell>
          <cell r="N392" t="str">
            <v>N/A</v>
          </cell>
          <cell r="O392" t="str">
            <v>Compressor Station Operations</v>
          </cell>
          <cell r="P392" t="str">
            <v>John L. Dagg</v>
          </cell>
          <cell r="Q392">
            <v>4369</v>
          </cell>
          <cell r="R392">
            <v>4620</v>
          </cell>
          <cell r="S392">
            <v>51</v>
          </cell>
          <cell r="T392">
            <v>4656</v>
          </cell>
          <cell r="U392">
            <v>4337</v>
          </cell>
          <cell r="V392">
            <v>58</v>
          </cell>
          <cell r="W392">
            <v>4783</v>
          </cell>
          <cell r="X392">
            <v>4484</v>
          </cell>
          <cell r="Y392">
            <v>67</v>
          </cell>
          <cell r="Z392">
            <v>5188</v>
          </cell>
          <cell r="AA392">
            <v>4748</v>
          </cell>
          <cell r="AB392">
            <v>77</v>
          </cell>
          <cell r="AC392">
            <v>5163</v>
          </cell>
          <cell r="AD392">
            <v>4725</v>
          </cell>
          <cell r="AE392">
            <v>77</v>
          </cell>
          <cell r="AF392">
            <v>46.3</v>
          </cell>
          <cell r="AG392">
            <v>49.4</v>
          </cell>
          <cell r="AH392">
            <v>51.4</v>
          </cell>
          <cell r="AI392">
            <v>55.8</v>
          </cell>
          <cell r="AJ392">
            <v>55.5</v>
          </cell>
        </row>
        <row r="393">
          <cell r="F393" t="str">
            <v>2GT002-000</v>
          </cell>
          <cell r="G393" t="str">
            <v>Incurred</v>
          </cell>
          <cell r="H393" t="str">
            <v>2200</v>
          </cell>
          <cell r="I393" t="str">
            <v>SCG</v>
          </cell>
          <cell r="J393" t="str">
            <v>NSS</v>
          </cell>
          <cell r="K393" t="str">
            <v>2200-NSS</v>
          </cell>
          <cell r="L393" t="str">
            <v>GAS TRANSMISSION</v>
          </cell>
          <cell r="M393" t="str">
            <v>GOGT</v>
          </cell>
          <cell r="N393" t="str">
            <v>N/A</v>
          </cell>
          <cell r="O393" t="str">
            <v>Field Engineering and Technical Support</v>
          </cell>
          <cell r="P393" t="str">
            <v>John L. Dagg</v>
          </cell>
          <cell r="Q393">
            <v>357</v>
          </cell>
          <cell r="R393">
            <v>138</v>
          </cell>
          <cell r="S393">
            <v>2048</v>
          </cell>
          <cell r="T393">
            <v>441</v>
          </cell>
          <cell r="U393">
            <v>130</v>
          </cell>
          <cell r="V393">
            <v>2048</v>
          </cell>
          <cell r="W393">
            <v>709</v>
          </cell>
          <cell r="X393">
            <v>155</v>
          </cell>
          <cell r="Y393">
            <v>2378</v>
          </cell>
          <cell r="Z393">
            <v>709</v>
          </cell>
          <cell r="AA393">
            <v>155</v>
          </cell>
          <cell r="AB393">
            <v>2378</v>
          </cell>
          <cell r="AC393">
            <v>706</v>
          </cell>
          <cell r="AD393">
            <v>154</v>
          </cell>
          <cell r="AE393">
            <v>2367</v>
          </cell>
          <cell r="AF393">
            <v>3.9</v>
          </cell>
          <cell r="AG393">
            <v>4.8</v>
          </cell>
          <cell r="AH393">
            <v>8</v>
          </cell>
          <cell r="AI393">
            <v>8</v>
          </cell>
          <cell r="AJ393">
            <v>8</v>
          </cell>
        </row>
        <row r="394">
          <cell r="F394" t="str">
            <v>2HR001-000</v>
          </cell>
          <cell r="G394" t="str">
            <v>Incurred</v>
          </cell>
          <cell r="H394" t="str">
            <v>2200</v>
          </cell>
          <cell r="I394" t="str">
            <v>SCG</v>
          </cell>
          <cell r="J394" t="str">
            <v>NSS</v>
          </cell>
          <cell r="K394" t="str">
            <v>2200-NSS</v>
          </cell>
          <cell r="L394" t="str">
            <v>A&amp;G</v>
          </cell>
          <cell r="M394" t="str">
            <v>AGHR</v>
          </cell>
          <cell r="N394" t="str">
            <v>N/A</v>
          </cell>
          <cell r="O394" t="str">
            <v>SCG President &amp; CEO   COO &amp;  VP of Human Resources.</v>
          </cell>
          <cell r="P394" t="str">
            <v>Mark L. Serrano</v>
          </cell>
          <cell r="Q394">
            <v>1792</v>
          </cell>
          <cell r="R394">
            <v>1833</v>
          </cell>
          <cell r="S394">
            <v>0</v>
          </cell>
          <cell r="T394">
            <v>1792</v>
          </cell>
          <cell r="U394">
            <v>1833</v>
          </cell>
          <cell r="V394">
            <v>0</v>
          </cell>
          <cell r="W394">
            <v>1792</v>
          </cell>
          <cell r="X394">
            <v>1833</v>
          </cell>
          <cell r="Y394">
            <v>0</v>
          </cell>
          <cell r="Z394">
            <v>1792</v>
          </cell>
          <cell r="AA394">
            <v>1833</v>
          </cell>
          <cell r="AB394">
            <v>0</v>
          </cell>
          <cell r="AC394">
            <v>1792</v>
          </cell>
          <cell r="AD394">
            <v>1833</v>
          </cell>
          <cell r="AE394">
            <v>0</v>
          </cell>
          <cell r="AF394">
            <v>7.3</v>
          </cell>
          <cell r="AG394">
            <v>7.3</v>
          </cell>
          <cell r="AH394">
            <v>7.3</v>
          </cell>
          <cell r="AI394">
            <v>7.3</v>
          </cell>
          <cell r="AJ394">
            <v>7.3</v>
          </cell>
        </row>
        <row r="395">
          <cell r="F395" t="str">
            <v>2HR003-000</v>
          </cell>
          <cell r="G395" t="str">
            <v>Incurred</v>
          </cell>
          <cell r="H395" t="str">
            <v>2200</v>
          </cell>
          <cell r="I395" t="str">
            <v>SCG</v>
          </cell>
          <cell r="J395" t="str">
            <v>NSS</v>
          </cell>
          <cell r="K395" t="str">
            <v>2200-NSS</v>
          </cell>
          <cell r="L395" t="str">
            <v>A&amp;G</v>
          </cell>
          <cell r="M395" t="str">
            <v>AGHR</v>
          </cell>
          <cell r="N395" t="str">
            <v>N/A</v>
          </cell>
          <cell r="O395" t="str">
            <v>SCG Director Perf &amp;Orgnl Strategy</v>
          </cell>
          <cell r="P395" t="str">
            <v>Mark L. Serrano</v>
          </cell>
          <cell r="Q395">
            <v>868</v>
          </cell>
          <cell r="R395">
            <v>92</v>
          </cell>
          <cell r="S395">
            <v>0</v>
          </cell>
          <cell r="T395">
            <v>868</v>
          </cell>
          <cell r="U395">
            <v>214</v>
          </cell>
          <cell r="V395">
            <v>0</v>
          </cell>
          <cell r="W395">
            <v>1069</v>
          </cell>
          <cell r="X395">
            <v>281</v>
          </cell>
          <cell r="Y395">
            <v>0</v>
          </cell>
          <cell r="Z395">
            <v>1069</v>
          </cell>
          <cell r="AA395">
            <v>281</v>
          </cell>
          <cell r="AB395">
            <v>0</v>
          </cell>
          <cell r="AC395">
            <v>1069</v>
          </cell>
          <cell r="AD395">
            <v>281</v>
          </cell>
          <cell r="AE395">
            <v>0</v>
          </cell>
          <cell r="AF395">
            <v>10.6</v>
          </cell>
          <cell r="AG395">
            <v>10.6</v>
          </cell>
          <cell r="AH395">
            <v>12.4</v>
          </cell>
          <cell r="AI395">
            <v>12.4</v>
          </cell>
          <cell r="AJ395">
            <v>12.4</v>
          </cell>
        </row>
        <row r="396">
          <cell r="F396" t="str">
            <v>2HR004-000</v>
          </cell>
          <cell r="G396" t="str">
            <v>Incurred</v>
          </cell>
          <cell r="H396" t="str">
            <v>2200</v>
          </cell>
          <cell r="I396" t="str">
            <v>SCG</v>
          </cell>
          <cell r="J396" t="str">
            <v>NSS</v>
          </cell>
          <cell r="K396" t="str">
            <v>2200-NSS</v>
          </cell>
          <cell r="L396" t="str">
            <v>A&amp;G</v>
          </cell>
          <cell r="M396" t="str">
            <v>AGHR</v>
          </cell>
          <cell r="N396" t="str">
            <v>N/A</v>
          </cell>
          <cell r="O396" t="str">
            <v>SCG Director HR Services</v>
          </cell>
          <cell r="P396" t="str">
            <v>Mark L. Serrano</v>
          </cell>
          <cell r="Q396">
            <v>2746</v>
          </cell>
          <cell r="R396">
            <v>1189</v>
          </cell>
          <cell r="S396">
            <v>0</v>
          </cell>
          <cell r="T396">
            <v>2746</v>
          </cell>
          <cell r="U396">
            <v>1214</v>
          </cell>
          <cell r="V396">
            <v>0</v>
          </cell>
          <cell r="W396">
            <v>3173</v>
          </cell>
          <cell r="X396">
            <v>1429</v>
          </cell>
          <cell r="Y396">
            <v>0</v>
          </cell>
          <cell r="Z396">
            <v>3173</v>
          </cell>
          <cell r="AA396">
            <v>1584</v>
          </cell>
          <cell r="AB396">
            <v>0</v>
          </cell>
          <cell r="AC396">
            <v>2907</v>
          </cell>
          <cell r="AD396">
            <v>1584</v>
          </cell>
          <cell r="AE396">
            <v>0</v>
          </cell>
          <cell r="AF396">
            <v>31.7</v>
          </cell>
          <cell r="AG396">
            <v>31.7</v>
          </cell>
          <cell r="AH396">
            <v>36.700000000000003</v>
          </cell>
          <cell r="AI396">
            <v>36.700000000000003</v>
          </cell>
          <cell r="AJ396">
            <v>33.6</v>
          </cell>
        </row>
        <row r="397">
          <cell r="F397" t="str">
            <v>2HR005-000</v>
          </cell>
          <cell r="G397" t="str">
            <v>Incurred</v>
          </cell>
          <cell r="H397" t="str">
            <v>2200</v>
          </cell>
          <cell r="I397" t="str">
            <v>SCG</v>
          </cell>
          <cell r="J397" t="str">
            <v>NSS</v>
          </cell>
          <cell r="K397" t="str">
            <v>2200-NSS</v>
          </cell>
          <cell r="L397" t="str">
            <v>A&amp;G</v>
          </cell>
          <cell r="M397" t="str">
            <v>AGHR</v>
          </cell>
          <cell r="N397" t="str">
            <v>N/A</v>
          </cell>
          <cell r="O397" t="str">
            <v>SCG Director Labor Relations-North</v>
          </cell>
          <cell r="P397" t="str">
            <v>Mark L. Serrano</v>
          </cell>
          <cell r="Q397">
            <v>1448</v>
          </cell>
          <cell r="R397">
            <v>99</v>
          </cell>
          <cell r="S397">
            <v>0</v>
          </cell>
          <cell r="T397">
            <v>1501</v>
          </cell>
          <cell r="U397">
            <v>188</v>
          </cell>
          <cell r="V397">
            <v>0</v>
          </cell>
          <cell r="W397">
            <v>1611</v>
          </cell>
          <cell r="X397">
            <v>249</v>
          </cell>
          <cell r="Y397">
            <v>0</v>
          </cell>
          <cell r="Z397">
            <v>1611</v>
          </cell>
          <cell r="AA397">
            <v>249</v>
          </cell>
          <cell r="AB397">
            <v>0</v>
          </cell>
          <cell r="AC397">
            <v>1490</v>
          </cell>
          <cell r="AD397">
            <v>249</v>
          </cell>
          <cell r="AE397">
            <v>0</v>
          </cell>
          <cell r="AF397">
            <v>13.1</v>
          </cell>
          <cell r="AG397">
            <v>13.8</v>
          </cell>
          <cell r="AH397">
            <v>14.8</v>
          </cell>
          <cell r="AI397">
            <v>14.8</v>
          </cell>
          <cell r="AJ397">
            <v>13.7</v>
          </cell>
        </row>
        <row r="398">
          <cell r="F398" t="str">
            <v>2HR006-000</v>
          </cell>
          <cell r="G398" t="str">
            <v>Incurred</v>
          </cell>
          <cell r="H398" t="str">
            <v>2200</v>
          </cell>
          <cell r="I398" t="str">
            <v>SCG</v>
          </cell>
          <cell r="J398" t="str">
            <v>NSS</v>
          </cell>
          <cell r="K398" t="str">
            <v>2200-NSS</v>
          </cell>
          <cell r="L398" t="str">
            <v>A&amp;G</v>
          </cell>
          <cell r="M398" t="str">
            <v>AGHR</v>
          </cell>
          <cell r="N398" t="str">
            <v>N/A</v>
          </cell>
          <cell r="O398" t="str">
            <v>SCG Director Sfty Wellness &amp; Dis Svcs</v>
          </cell>
          <cell r="P398" t="str">
            <v>Mark L. Serrano</v>
          </cell>
          <cell r="Q398">
            <v>3456</v>
          </cell>
          <cell r="R398">
            <v>1938</v>
          </cell>
          <cell r="S398">
            <v>0</v>
          </cell>
          <cell r="T398">
            <v>3699</v>
          </cell>
          <cell r="U398">
            <v>2001</v>
          </cell>
          <cell r="V398">
            <v>0</v>
          </cell>
          <cell r="W398">
            <v>4013</v>
          </cell>
          <cell r="X398">
            <v>2055</v>
          </cell>
          <cell r="Y398">
            <v>0</v>
          </cell>
          <cell r="Z398">
            <v>7001</v>
          </cell>
          <cell r="AA398">
            <v>4442</v>
          </cell>
          <cell r="AB398">
            <v>0</v>
          </cell>
          <cell r="AC398">
            <v>5664</v>
          </cell>
          <cell r="AD398">
            <v>3000</v>
          </cell>
          <cell r="AE398">
            <v>0</v>
          </cell>
          <cell r="AF398">
            <v>42</v>
          </cell>
          <cell r="AG398">
            <v>45.1</v>
          </cell>
          <cell r="AH398">
            <v>49.1</v>
          </cell>
          <cell r="AI398">
            <v>89</v>
          </cell>
          <cell r="AJ398">
            <v>72</v>
          </cell>
        </row>
        <row r="399">
          <cell r="F399" t="str">
            <v>2HR006-001</v>
          </cell>
          <cell r="G399" t="str">
            <v>Incurred</v>
          </cell>
          <cell r="H399" t="str">
            <v>2200</v>
          </cell>
          <cell r="I399" t="str">
            <v>SCG</v>
          </cell>
          <cell r="J399" t="str">
            <v>NSS</v>
          </cell>
          <cell r="K399" t="str">
            <v>2200-NSS</v>
          </cell>
          <cell r="L399" t="str">
            <v>A&amp;G</v>
          </cell>
          <cell r="M399" t="str">
            <v>AGHR</v>
          </cell>
          <cell r="N399" t="str">
            <v>N/A</v>
          </cell>
          <cell r="O399" t="str">
            <v>Workers  Comp and Long Term Disability</v>
          </cell>
          <cell r="P399" t="str">
            <v>Mark L. Serrano</v>
          </cell>
          <cell r="Q399">
            <v>0</v>
          </cell>
          <cell r="R399">
            <v>22628</v>
          </cell>
          <cell r="S399">
            <v>0</v>
          </cell>
          <cell r="T399">
            <v>0</v>
          </cell>
          <cell r="U399">
            <v>0</v>
          </cell>
          <cell r="V399">
            <v>23578</v>
          </cell>
          <cell r="W399">
            <v>0</v>
          </cell>
          <cell r="X399">
            <v>0</v>
          </cell>
          <cell r="Y399">
            <v>25175</v>
          </cell>
          <cell r="Z399">
            <v>0</v>
          </cell>
          <cell r="AA399">
            <v>0</v>
          </cell>
          <cell r="AB399">
            <v>26426</v>
          </cell>
          <cell r="AC399">
            <v>0</v>
          </cell>
          <cell r="AD399">
            <v>0</v>
          </cell>
          <cell r="AE399">
            <v>24500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0">
          <cell r="F400" t="str">
            <v>2HR007-000</v>
          </cell>
          <cell r="G400" t="str">
            <v>Incurred</v>
          </cell>
          <cell r="H400" t="str">
            <v>2200</v>
          </cell>
          <cell r="I400" t="str">
            <v>SCG</v>
          </cell>
          <cell r="J400" t="str">
            <v>NSS</v>
          </cell>
          <cell r="K400" t="str">
            <v>2200-NSS</v>
          </cell>
          <cell r="L400" t="str">
            <v>A&amp;G</v>
          </cell>
          <cell r="M400" t="str">
            <v>AGHR</v>
          </cell>
          <cell r="N400" t="str">
            <v>N/A</v>
          </cell>
          <cell r="O400" t="str">
            <v>SCG Director Org Effectiveness</v>
          </cell>
          <cell r="P400" t="str">
            <v>Mark L. Serrano</v>
          </cell>
          <cell r="Q400">
            <v>1348</v>
          </cell>
          <cell r="R400">
            <v>159</v>
          </cell>
          <cell r="S400">
            <v>0</v>
          </cell>
          <cell r="T400">
            <v>1713</v>
          </cell>
          <cell r="U400">
            <v>443</v>
          </cell>
          <cell r="V400">
            <v>0</v>
          </cell>
          <cell r="W400">
            <v>1633</v>
          </cell>
          <cell r="X400">
            <v>858</v>
          </cell>
          <cell r="Y400">
            <v>0</v>
          </cell>
          <cell r="Z400">
            <v>1633</v>
          </cell>
          <cell r="AA400">
            <v>808</v>
          </cell>
          <cell r="AB400">
            <v>0</v>
          </cell>
          <cell r="AC400">
            <v>1448</v>
          </cell>
          <cell r="AD400">
            <v>808</v>
          </cell>
          <cell r="AE400">
            <v>0</v>
          </cell>
          <cell r="AF400">
            <v>14.9</v>
          </cell>
          <cell r="AG400">
            <v>19.100000000000001</v>
          </cell>
          <cell r="AH400">
            <v>18.2</v>
          </cell>
          <cell r="AI400">
            <v>18.2</v>
          </cell>
          <cell r="AJ400">
            <v>16.100000000000001</v>
          </cell>
        </row>
        <row r="401">
          <cell r="F401" t="str">
            <v>2IN001-000</v>
          </cell>
          <cell r="G401" t="str">
            <v>Incurred</v>
          </cell>
          <cell r="H401" t="str">
            <v>2200</v>
          </cell>
          <cell r="I401" t="str">
            <v>SCG</v>
          </cell>
          <cell r="J401" t="str">
            <v>NSS</v>
          </cell>
          <cell r="K401" t="str">
            <v>2200-NSS</v>
          </cell>
          <cell r="L401" t="str">
            <v>CUSTOMER SERVICE</v>
          </cell>
          <cell r="M401" t="str">
            <v>CSIN</v>
          </cell>
          <cell r="N401" t="str">
            <v>N/A</v>
          </cell>
          <cell r="O401" t="str">
            <v>CI-Customer Engagement &amp; Insights</v>
          </cell>
          <cell r="P401" t="str">
            <v>Ann D. Ayres</v>
          </cell>
          <cell r="Q401">
            <v>1543</v>
          </cell>
          <cell r="R401">
            <v>4377</v>
          </cell>
          <cell r="S401">
            <v>0</v>
          </cell>
          <cell r="T401">
            <v>1644</v>
          </cell>
          <cell r="U401">
            <v>4993</v>
          </cell>
          <cell r="V401">
            <v>0</v>
          </cell>
          <cell r="W401">
            <v>2099</v>
          </cell>
          <cell r="X401">
            <v>6163</v>
          </cell>
          <cell r="Y401">
            <v>0</v>
          </cell>
          <cell r="Z401">
            <v>2458</v>
          </cell>
          <cell r="AA401">
            <v>6433</v>
          </cell>
          <cell r="AB401">
            <v>0</v>
          </cell>
          <cell r="AC401">
            <v>1907</v>
          </cell>
          <cell r="AD401">
            <v>5793</v>
          </cell>
          <cell r="AE401">
            <v>0</v>
          </cell>
          <cell r="AF401">
            <v>17</v>
          </cell>
          <cell r="AG401">
            <v>18</v>
          </cell>
          <cell r="AH401">
            <v>23</v>
          </cell>
          <cell r="AI401">
            <v>27</v>
          </cell>
          <cell r="AJ401">
            <v>20.9</v>
          </cell>
        </row>
        <row r="402">
          <cell r="F402" t="str">
            <v>2IN002-000</v>
          </cell>
          <cell r="G402" t="str">
            <v>Incurred</v>
          </cell>
          <cell r="H402" t="str">
            <v>2200</v>
          </cell>
          <cell r="I402" t="str">
            <v>SCG</v>
          </cell>
          <cell r="J402" t="str">
            <v>NSS</v>
          </cell>
          <cell r="K402" t="str">
            <v>2200-NSS</v>
          </cell>
          <cell r="L402" t="str">
            <v>CUSTOMER SERVICE</v>
          </cell>
          <cell r="M402" t="str">
            <v>CSIN</v>
          </cell>
          <cell r="N402" t="str">
            <v>N/A</v>
          </cell>
          <cell r="O402" t="str">
            <v>CI-Customer Assistance</v>
          </cell>
          <cell r="P402" t="str">
            <v>Ann D. Ayres</v>
          </cell>
          <cell r="Q402">
            <v>170</v>
          </cell>
          <cell r="R402">
            <v>2664</v>
          </cell>
          <cell r="S402">
            <v>0</v>
          </cell>
          <cell r="T402">
            <v>178</v>
          </cell>
          <cell r="U402">
            <v>3222</v>
          </cell>
          <cell r="V402">
            <v>0</v>
          </cell>
          <cell r="W402">
            <v>178</v>
          </cell>
          <cell r="X402">
            <v>3825</v>
          </cell>
          <cell r="Y402">
            <v>0</v>
          </cell>
          <cell r="Z402">
            <v>178</v>
          </cell>
          <cell r="AA402">
            <v>4075</v>
          </cell>
          <cell r="AB402">
            <v>0</v>
          </cell>
          <cell r="AC402">
            <v>178</v>
          </cell>
          <cell r="AD402">
            <v>4075</v>
          </cell>
          <cell r="AE402">
            <v>0</v>
          </cell>
          <cell r="AF402">
            <v>2.1</v>
          </cell>
          <cell r="AG402">
            <v>2.2999999999999998</v>
          </cell>
          <cell r="AH402">
            <v>2.2999999999999998</v>
          </cell>
          <cell r="AI402">
            <v>2.2999999999999998</v>
          </cell>
          <cell r="AJ402">
            <v>2.2999999999999998</v>
          </cell>
        </row>
        <row r="403">
          <cell r="F403" t="str">
            <v>2IN003-000</v>
          </cell>
          <cell r="G403" t="str">
            <v>Incurred</v>
          </cell>
          <cell r="H403" t="str">
            <v>2200</v>
          </cell>
          <cell r="I403" t="str">
            <v>SCG</v>
          </cell>
          <cell r="J403" t="str">
            <v>NSS</v>
          </cell>
          <cell r="K403" t="str">
            <v>2200-NSS</v>
          </cell>
          <cell r="L403" t="str">
            <v>CUSTOMER SERVICE</v>
          </cell>
          <cell r="M403" t="str">
            <v>CSIN</v>
          </cell>
          <cell r="N403" t="str">
            <v>N/A</v>
          </cell>
          <cell r="O403" t="str">
            <v>CI-Energy Markets &amp; Capacity Products</v>
          </cell>
          <cell r="P403" t="str">
            <v>Ann D. Ayres</v>
          </cell>
          <cell r="Q403">
            <v>1727</v>
          </cell>
          <cell r="R403">
            <v>74</v>
          </cell>
          <cell r="S403">
            <v>0</v>
          </cell>
          <cell r="T403">
            <v>1754</v>
          </cell>
          <cell r="U403">
            <v>107</v>
          </cell>
          <cell r="V403">
            <v>0</v>
          </cell>
          <cell r="W403">
            <v>1971</v>
          </cell>
          <cell r="X403">
            <v>107</v>
          </cell>
          <cell r="Y403">
            <v>0</v>
          </cell>
          <cell r="Z403">
            <v>1971</v>
          </cell>
          <cell r="AA403">
            <v>107</v>
          </cell>
          <cell r="AB403">
            <v>0</v>
          </cell>
          <cell r="AC403">
            <v>1971</v>
          </cell>
          <cell r="AD403">
            <v>107</v>
          </cell>
          <cell r="AE403">
            <v>0</v>
          </cell>
          <cell r="AF403">
            <v>14.9</v>
          </cell>
          <cell r="AG403">
            <v>15.3</v>
          </cell>
          <cell r="AH403">
            <v>17.3</v>
          </cell>
          <cell r="AI403">
            <v>17.3</v>
          </cell>
          <cell r="AJ403">
            <v>17.3</v>
          </cell>
        </row>
        <row r="404">
          <cell r="F404" t="str">
            <v>2IN004-000</v>
          </cell>
          <cell r="G404" t="str">
            <v>Incurred</v>
          </cell>
          <cell r="H404" t="str">
            <v>2200</v>
          </cell>
          <cell r="I404" t="str">
            <v>SCG</v>
          </cell>
          <cell r="J404" t="str">
            <v>NSS</v>
          </cell>
          <cell r="K404" t="str">
            <v>2200-NSS</v>
          </cell>
          <cell r="L404" t="str">
            <v>CUSTOMER SERVICE</v>
          </cell>
          <cell r="M404" t="str">
            <v>CSIN</v>
          </cell>
          <cell r="N404" t="str">
            <v>N/A</v>
          </cell>
          <cell r="O404" t="str">
            <v>CI-Segment Services</v>
          </cell>
          <cell r="P404" t="str">
            <v>Ann D. Ayres</v>
          </cell>
          <cell r="Q404">
            <v>4950</v>
          </cell>
          <cell r="R404">
            <v>1568</v>
          </cell>
          <cell r="S404">
            <v>0</v>
          </cell>
          <cell r="T404">
            <v>5493</v>
          </cell>
          <cell r="U404">
            <v>1775</v>
          </cell>
          <cell r="V404">
            <v>0</v>
          </cell>
          <cell r="W404">
            <v>6056</v>
          </cell>
          <cell r="X404">
            <v>2444</v>
          </cell>
          <cell r="Y404">
            <v>0</v>
          </cell>
          <cell r="Z404">
            <v>6564</v>
          </cell>
          <cell r="AA404">
            <v>2849</v>
          </cell>
          <cell r="AB404">
            <v>0</v>
          </cell>
          <cell r="AC404">
            <v>5362</v>
          </cell>
          <cell r="AD404">
            <v>1809</v>
          </cell>
          <cell r="AE404">
            <v>0</v>
          </cell>
          <cell r="AF404">
            <v>52</v>
          </cell>
          <cell r="AG404">
            <v>57.6</v>
          </cell>
          <cell r="AH404">
            <v>63.9</v>
          </cell>
          <cell r="AI404">
            <v>68.900000000000006</v>
          </cell>
          <cell r="AJ404">
            <v>56.3</v>
          </cell>
        </row>
        <row r="405">
          <cell r="F405" t="str">
            <v>2IT001-000</v>
          </cell>
          <cell r="G405" t="str">
            <v>Incurred</v>
          </cell>
          <cell r="H405" t="str">
            <v>2200</v>
          </cell>
          <cell r="I405" t="str">
            <v>SCG</v>
          </cell>
          <cell r="J405" t="str">
            <v>NSS</v>
          </cell>
          <cell r="K405" t="str">
            <v>2200-NSS</v>
          </cell>
          <cell r="L405" t="str">
            <v>IT</v>
          </cell>
          <cell r="M405" t="str">
            <v>ITIT</v>
          </cell>
          <cell r="N405" t="str">
            <v>N/A</v>
          </cell>
          <cell r="O405" t="str">
            <v>IT Applications NSS</v>
          </cell>
          <cell r="P405" t="str">
            <v>Christopher R. Olmsted</v>
          </cell>
          <cell r="Q405">
            <v>2282</v>
          </cell>
          <cell r="R405">
            <v>571</v>
          </cell>
          <cell r="S405">
            <v>0</v>
          </cell>
          <cell r="T405">
            <v>2282</v>
          </cell>
          <cell r="U405">
            <v>571</v>
          </cell>
          <cell r="V405">
            <v>0</v>
          </cell>
          <cell r="W405">
            <v>2282</v>
          </cell>
          <cell r="X405">
            <v>571</v>
          </cell>
          <cell r="Y405">
            <v>0</v>
          </cell>
          <cell r="Z405">
            <v>2282</v>
          </cell>
          <cell r="AA405">
            <v>571</v>
          </cell>
          <cell r="AB405">
            <v>0</v>
          </cell>
          <cell r="AC405">
            <v>2282</v>
          </cell>
          <cell r="AD405">
            <v>571</v>
          </cell>
          <cell r="AE405">
            <v>0</v>
          </cell>
          <cell r="AF405">
            <v>23.4</v>
          </cell>
          <cell r="AG405">
            <v>23.4</v>
          </cell>
          <cell r="AH405">
            <v>23.4</v>
          </cell>
          <cell r="AI405">
            <v>23.4</v>
          </cell>
          <cell r="AJ405">
            <v>23.4</v>
          </cell>
        </row>
        <row r="406">
          <cell r="F406" t="str">
            <v>2IT002-000</v>
          </cell>
          <cell r="G406" t="str">
            <v>Incurred</v>
          </cell>
          <cell r="H406" t="str">
            <v>2200</v>
          </cell>
          <cell r="I406" t="str">
            <v>SCG</v>
          </cell>
          <cell r="J406" t="str">
            <v>NSS</v>
          </cell>
          <cell r="K406" t="str">
            <v>2200-NSS</v>
          </cell>
          <cell r="L406" t="str">
            <v>IT</v>
          </cell>
          <cell r="M406" t="str">
            <v>ITIT</v>
          </cell>
          <cell r="N406" t="str">
            <v>N/A</v>
          </cell>
          <cell r="O406" t="str">
            <v>IT Infrastructure NSS</v>
          </cell>
          <cell r="P406" t="str">
            <v>Christopher R. Olmsted</v>
          </cell>
          <cell r="Q406">
            <v>3432</v>
          </cell>
          <cell r="R406">
            <v>615</v>
          </cell>
          <cell r="S406">
            <v>0</v>
          </cell>
          <cell r="T406">
            <v>3571</v>
          </cell>
          <cell r="U406">
            <v>635</v>
          </cell>
          <cell r="V406">
            <v>0</v>
          </cell>
          <cell r="W406">
            <v>3571</v>
          </cell>
          <cell r="X406">
            <v>885</v>
          </cell>
          <cell r="Y406">
            <v>0</v>
          </cell>
          <cell r="Z406">
            <v>3571</v>
          </cell>
          <cell r="AA406">
            <v>885</v>
          </cell>
          <cell r="AB406">
            <v>0</v>
          </cell>
          <cell r="AC406">
            <v>3571</v>
          </cell>
          <cell r="AD406">
            <v>885</v>
          </cell>
          <cell r="AE406">
            <v>0</v>
          </cell>
          <cell r="AF406">
            <v>35.299999999999997</v>
          </cell>
          <cell r="AG406">
            <v>36.700000000000003</v>
          </cell>
          <cell r="AH406">
            <v>36.700000000000003</v>
          </cell>
          <cell r="AI406">
            <v>36.700000000000003</v>
          </cell>
          <cell r="AJ406">
            <v>36.700000000000003</v>
          </cell>
        </row>
        <row r="407">
          <cell r="F407" t="str">
            <v>2IT003-000</v>
          </cell>
          <cell r="G407" t="str">
            <v>Incurred</v>
          </cell>
          <cell r="H407" t="str">
            <v>2200</v>
          </cell>
          <cell r="I407" t="str">
            <v>SCG</v>
          </cell>
          <cell r="J407" t="str">
            <v>NSS</v>
          </cell>
          <cell r="K407" t="str">
            <v>2200-NSS</v>
          </cell>
          <cell r="L407" t="str">
            <v>IT</v>
          </cell>
          <cell r="M407" t="str">
            <v>ITIT</v>
          </cell>
          <cell r="N407" t="str">
            <v>N/A</v>
          </cell>
          <cell r="O407" t="str">
            <v>IT Support</v>
          </cell>
          <cell r="P407" t="str">
            <v>Christopher R. Olmsted</v>
          </cell>
          <cell r="Q407">
            <v>17</v>
          </cell>
          <cell r="R407">
            <v>24</v>
          </cell>
          <cell r="S407">
            <v>0</v>
          </cell>
          <cell r="T407">
            <v>71</v>
          </cell>
          <cell r="U407">
            <v>260</v>
          </cell>
          <cell r="V407">
            <v>0</v>
          </cell>
          <cell r="W407">
            <v>71</v>
          </cell>
          <cell r="X407">
            <v>260</v>
          </cell>
          <cell r="Y407">
            <v>0</v>
          </cell>
          <cell r="Z407">
            <v>71</v>
          </cell>
          <cell r="AA407">
            <v>260</v>
          </cell>
          <cell r="AB407">
            <v>0</v>
          </cell>
          <cell r="AC407">
            <v>71</v>
          </cell>
          <cell r="AD407">
            <v>260</v>
          </cell>
          <cell r="AE407">
            <v>0</v>
          </cell>
          <cell r="AF407">
            <v>0.1</v>
          </cell>
          <cell r="AG407">
            <v>2.1</v>
          </cell>
          <cell r="AH407">
            <v>2.1</v>
          </cell>
          <cell r="AI407">
            <v>2.1</v>
          </cell>
          <cell r="AJ407">
            <v>2.1</v>
          </cell>
        </row>
        <row r="408">
          <cell r="F408" t="str">
            <v>2OO000-000</v>
          </cell>
          <cell r="G408" t="str">
            <v>Incurred</v>
          </cell>
          <cell r="H408" t="str">
            <v>2200</v>
          </cell>
          <cell r="I408" t="str">
            <v>SCG</v>
          </cell>
          <cell r="J408" t="str">
            <v>NSS</v>
          </cell>
          <cell r="K408" t="str">
            <v>2200-NSS</v>
          </cell>
          <cell r="L408" t="str">
            <v>CUSTOMER SERVICE</v>
          </cell>
          <cell r="M408" t="str">
            <v>CSOO</v>
          </cell>
          <cell r="N408" t="str">
            <v>N/A</v>
          </cell>
          <cell r="O408" t="str">
            <v>CCC - Operations</v>
          </cell>
          <cell r="P408" t="str">
            <v>Evan D. Goldman</v>
          </cell>
          <cell r="Q408">
            <v>30875</v>
          </cell>
          <cell r="R408">
            <v>348</v>
          </cell>
          <cell r="S408">
            <v>0</v>
          </cell>
          <cell r="T408">
            <v>30281</v>
          </cell>
          <cell r="U408">
            <v>341</v>
          </cell>
          <cell r="V408">
            <v>0</v>
          </cell>
          <cell r="W408">
            <v>31734</v>
          </cell>
          <cell r="X408">
            <v>359</v>
          </cell>
          <cell r="Y408">
            <v>0</v>
          </cell>
          <cell r="Z408">
            <v>34531</v>
          </cell>
          <cell r="AA408">
            <v>393</v>
          </cell>
          <cell r="AB408">
            <v>0</v>
          </cell>
          <cell r="AC408">
            <v>34536</v>
          </cell>
          <cell r="AD408">
            <v>388</v>
          </cell>
          <cell r="AE408">
            <v>0</v>
          </cell>
          <cell r="AF408">
            <v>442.7</v>
          </cell>
          <cell r="AG408">
            <v>433.2</v>
          </cell>
          <cell r="AH408">
            <v>456.5</v>
          </cell>
          <cell r="AI408">
            <v>500.7</v>
          </cell>
          <cell r="AJ408">
            <v>500.8</v>
          </cell>
        </row>
        <row r="409">
          <cell r="F409" t="str">
            <v>2OO001-000</v>
          </cell>
          <cell r="G409" t="str">
            <v>Incurred</v>
          </cell>
          <cell r="H409" t="str">
            <v>2200</v>
          </cell>
          <cell r="I409" t="str">
            <v>SCG</v>
          </cell>
          <cell r="J409" t="str">
            <v>NSS</v>
          </cell>
          <cell r="K409" t="str">
            <v>2200-NSS</v>
          </cell>
          <cell r="L409" t="str">
            <v>CUSTOMER SERVICE</v>
          </cell>
          <cell r="M409" t="str">
            <v>CSOO</v>
          </cell>
          <cell r="N409" t="str">
            <v>N/A</v>
          </cell>
          <cell r="O409" t="str">
            <v>CCC - Support</v>
          </cell>
          <cell r="P409" t="str">
            <v>Evan D. Goldman</v>
          </cell>
          <cell r="Q409">
            <v>6015</v>
          </cell>
          <cell r="R409">
            <v>3175</v>
          </cell>
          <cell r="S409">
            <v>0</v>
          </cell>
          <cell r="T409">
            <v>6153</v>
          </cell>
          <cell r="U409">
            <v>3560</v>
          </cell>
          <cell r="V409">
            <v>0</v>
          </cell>
          <cell r="W409">
            <v>6451</v>
          </cell>
          <cell r="X409">
            <v>3884</v>
          </cell>
          <cell r="Y409">
            <v>0</v>
          </cell>
          <cell r="Z409">
            <v>6923</v>
          </cell>
          <cell r="AA409">
            <v>3458</v>
          </cell>
          <cell r="AB409">
            <v>0</v>
          </cell>
          <cell r="AC409">
            <v>6015</v>
          </cell>
          <cell r="AD409">
            <v>3175</v>
          </cell>
          <cell r="AE409">
            <v>0</v>
          </cell>
          <cell r="AF409">
            <v>76.2</v>
          </cell>
          <cell r="AG409">
            <v>77.599999999999994</v>
          </cell>
          <cell r="AH409">
            <v>80.7</v>
          </cell>
          <cell r="AI409">
            <v>86.7</v>
          </cell>
          <cell r="AJ409">
            <v>75.3</v>
          </cell>
        </row>
        <row r="410">
          <cell r="F410" t="str">
            <v>2OO002-000</v>
          </cell>
          <cell r="G410" t="str">
            <v>Incurred</v>
          </cell>
          <cell r="H410" t="str">
            <v>2200</v>
          </cell>
          <cell r="I410" t="str">
            <v>SCG</v>
          </cell>
          <cell r="J410" t="str">
            <v>NSS</v>
          </cell>
          <cell r="K410" t="str">
            <v>2200-NSS</v>
          </cell>
          <cell r="L410" t="str">
            <v>CUSTOMER SERVICE</v>
          </cell>
          <cell r="M410" t="str">
            <v>CSOO</v>
          </cell>
          <cell r="N410" t="str">
            <v>N/A</v>
          </cell>
          <cell r="O410" t="str">
            <v>Branch Offices</v>
          </cell>
          <cell r="P410" t="str">
            <v>Evan D. Goldman</v>
          </cell>
          <cell r="Q410">
            <v>8404</v>
          </cell>
          <cell r="R410">
            <v>2535</v>
          </cell>
          <cell r="S410">
            <v>0</v>
          </cell>
          <cell r="T410">
            <v>8404</v>
          </cell>
          <cell r="U410">
            <v>2535</v>
          </cell>
          <cell r="V410">
            <v>0</v>
          </cell>
          <cell r="W410">
            <v>8404</v>
          </cell>
          <cell r="X410">
            <v>2535</v>
          </cell>
          <cell r="Y410">
            <v>0</v>
          </cell>
          <cell r="Z410">
            <v>8404</v>
          </cell>
          <cell r="AA410">
            <v>2535</v>
          </cell>
          <cell r="AB410">
            <v>0</v>
          </cell>
          <cell r="AC410">
            <v>8404</v>
          </cell>
          <cell r="AD410">
            <v>2535</v>
          </cell>
          <cell r="AE410">
            <v>0</v>
          </cell>
          <cell r="AF410">
            <v>128.69999999999999</v>
          </cell>
          <cell r="AG410">
            <v>128.69999999999999</v>
          </cell>
          <cell r="AH410">
            <v>128.69999999999999</v>
          </cell>
          <cell r="AI410">
            <v>128.69999999999999</v>
          </cell>
          <cell r="AJ410">
            <v>128.69999999999999</v>
          </cell>
        </row>
        <row r="411">
          <cell r="F411" t="str">
            <v>2OO003-000</v>
          </cell>
          <cell r="G411" t="str">
            <v>Incurred</v>
          </cell>
          <cell r="H411" t="str">
            <v>2200</v>
          </cell>
          <cell r="I411" t="str">
            <v>SCG</v>
          </cell>
          <cell r="J411" t="str">
            <v>NSS</v>
          </cell>
          <cell r="K411" t="str">
            <v>2200-NSS</v>
          </cell>
          <cell r="L411" t="str">
            <v>CUSTOMER SERVICE</v>
          </cell>
          <cell r="M411" t="str">
            <v>CSOO</v>
          </cell>
          <cell r="N411" t="str">
            <v>N/A</v>
          </cell>
          <cell r="O411" t="str">
            <v>Billing Services</v>
          </cell>
          <cell r="P411" t="str">
            <v>Evan D. Goldman</v>
          </cell>
          <cell r="Q411">
            <v>6834</v>
          </cell>
          <cell r="R411">
            <v>98</v>
          </cell>
          <cell r="S411">
            <v>0</v>
          </cell>
          <cell r="T411">
            <v>7063</v>
          </cell>
          <cell r="U411">
            <v>98</v>
          </cell>
          <cell r="V411">
            <v>0</v>
          </cell>
          <cell r="W411">
            <v>7099</v>
          </cell>
          <cell r="X411">
            <v>98</v>
          </cell>
          <cell r="Y411">
            <v>0</v>
          </cell>
          <cell r="Z411">
            <v>7144</v>
          </cell>
          <cell r="AA411">
            <v>98</v>
          </cell>
          <cell r="AB411">
            <v>0</v>
          </cell>
          <cell r="AC411">
            <v>7144</v>
          </cell>
          <cell r="AD411">
            <v>98</v>
          </cell>
          <cell r="AE411">
            <v>0</v>
          </cell>
          <cell r="AF411">
            <v>83.4</v>
          </cell>
          <cell r="AG411">
            <v>86.4</v>
          </cell>
          <cell r="AH411">
            <v>86.8</v>
          </cell>
          <cell r="AI411">
            <v>87.4</v>
          </cell>
          <cell r="AJ411">
            <v>87.4</v>
          </cell>
        </row>
        <row r="412">
          <cell r="F412" t="str">
            <v>2OO004-000</v>
          </cell>
          <cell r="G412" t="str">
            <v>Incurred</v>
          </cell>
          <cell r="H412" t="str">
            <v>2200</v>
          </cell>
          <cell r="I412" t="str">
            <v>SCG</v>
          </cell>
          <cell r="J412" t="str">
            <v>NSS</v>
          </cell>
          <cell r="K412" t="str">
            <v>2200-NSS</v>
          </cell>
          <cell r="L412" t="str">
            <v>CUSTOMER SERVICE</v>
          </cell>
          <cell r="M412" t="str">
            <v>CSOO</v>
          </cell>
          <cell r="N412" t="str">
            <v>N/A</v>
          </cell>
          <cell r="O412" t="str">
            <v>Credit and Collections</v>
          </cell>
          <cell r="P412" t="str">
            <v>Evan D. Goldman</v>
          </cell>
          <cell r="Q412">
            <v>2863</v>
          </cell>
          <cell r="R412">
            <v>1073</v>
          </cell>
          <cell r="S412">
            <v>0</v>
          </cell>
          <cell r="T412">
            <v>2980</v>
          </cell>
          <cell r="U412">
            <v>1170</v>
          </cell>
          <cell r="V412">
            <v>0</v>
          </cell>
          <cell r="W412">
            <v>2980</v>
          </cell>
          <cell r="X412">
            <v>1259</v>
          </cell>
          <cell r="Y412">
            <v>0</v>
          </cell>
          <cell r="Z412">
            <v>2980</v>
          </cell>
          <cell r="AA412">
            <v>1271</v>
          </cell>
          <cell r="AB412">
            <v>0</v>
          </cell>
          <cell r="AC412">
            <v>2980</v>
          </cell>
          <cell r="AD412">
            <v>1271</v>
          </cell>
          <cell r="AE412">
            <v>0</v>
          </cell>
          <cell r="AF412">
            <v>37.200000000000003</v>
          </cell>
          <cell r="AG412">
            <v>38.799999999999997</v>
          </cell>
          <cell r="AH412">
            <v>38.799999999999997</v>
          </cell>
          <cell r="AI412">
            <v>38.799999999999997</v>
          </cell>
          <cell r="AJ412">
            <v>38.799999999999997</v>
          </cell>
        </row>
        <row r="413">
          <cell r="F413" t="str">
            <v>2OO004-001</v>
          </cell>
          <cell r="G413" t="str">
            <v>Incurred</v>
          </cell>
          <cell r="H413" t="str">
            <v>2200</v>
          </cell>
          <cell r="I413" t="str">
            <v>SCG</v>
          </cell>
          <cell r="J413" t="str">
            <v>NSS</v>
          </cell>
          <cell r="K413" t="str">
            <v>2200-NSS</v>
          </cell>
          <cell r="L413" t="str">
            <v>CUSTOMER SERVICE</v>
          </cell>
          <cell r="M413" t="str">
            <v>CSOO</v>
          </cell>
          <cell r="N413" t="str">
            <v>N/A</v>
          </cell>
          <cell r="O413" t="str">
            <v>Credit and Collections Postage</v>
          </cell>
          <cell r="P413" t="str">
            <v>Evan D. Goldman</v>
          </cell>
          <cell r="Q413">
            <v>0</v>
          </cell>
          <cell r="R413">
            <v>0</v>
          </cell>
          <cell r="S413">
            <v>1899</v>
          </cell>
          <cell r="T413">
            <v>0</v>
          </cell>
          <cell r="U413">
            <v>0</v>
          </cell>
          <cell r="V413">
            <v>1308</v>
          </cell>
          <cell r="W413">
            <v>0</v>
          </cell>
          <cell r="X413">
            <v>0</v>
          </cell>
          <cell r="Y413">
            <v>1308</v>
          </cell>
          <cell r="Z413">
            <v>0</v>
          </cell>
          <cell r="AA413">
            <v>0</v>
          </cell>
          <cell r="AB413">
            <v>1308</v>
          </cell>
          <cell r="AC413">
            <v>0</v>
          </cell>
          <cell r="AD413">
            <v>0</v>
          </cell>
          <cell r="AE413">
            <v>1308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</row>
        <row r="414">
          <cell r="F414" t="str">
            <v>2OO005-000</v>
          </cell>
          <cell r="G414" t="str">
            <v>Incurred</v>
          </cell>
          <cell r="H414" t="str">
            <v>2200</v>
          </cell>
          <cell r="I414" t="str">
            <v>SCG</v>
          </cell>
          <cell r="J414" t="str">
            <v>NSS</v>
          </cell>
          <cell r="K414" t="str">
            <v>2200-NSS</v>
          </cell>
          <cell r="L414" t="str">
            <v>CUSTOMER SERVICE</v>
          </cell>
          <cell r="M414" t="str">
            <v>CSOO</v>
          </cell>
          <cell r="N414" t="str">
            <v>N/A</v>
          </cell>
          <cell r="O414" t="str">
            <v>Remittance Processing</v>
          </cell>
          <cell r="P414" t="str">
            <v>Evan D. Goldman</v>
          </cell>
          <cell r="Q414">
            <v>1880</v>
          </cell>
          <cell r="R414">
            <v>4574</v>
          </cell>
          <cell r="S414">
            <v>0</v>
          </cell>
          <cell r="T414">
            <v>1880</v>
          </cell>
          <cell r="U414">
            <v>4561</v>
          </cell>
          <cell r="V414">
            <v>0</v>
          </cell>
          <cell r="W414">
            <v>1880</v>
          </cell>
          <cell r="X414">
            <v>4551</v>
          </cell>
          <cell r="Y414">
            <v>0</v>
          </cell>
          <cell r="Z414">
            <v>1880</v>
          </cell>
          <cell r="AA414">
            <v>4543</v>
          </cell>
          <cell r="AB414">
            <v>0</v>
          </cell>
          <cell r="AC414">
            <v>1880</v>
          </cell>
          <cell r="AD414">
            <v>4543</v>
          </cell>
          <cell r="AE414">
            <v>0</v>
          </cell>
          <cell r="AF414">
            <v>25.6</v>
          </cell>
          <cell r="AG414">
            <v>25.6</v>
          </cell>
          <cell r="AH414">
            <v>25.6</v>
          </cell>
          <cell r="AI414">
            <v>25.6</v>
          </cell>
          <cell r="AJ414">
            <v>25.6</v>
          </cell>
        </row>
        <row r="415">
          <cell r="F415" t="str">
            <v>2OO005-001</v>
          </cell>
          <cell r="G415" t="str">
            <v>Incurred</v>
          </cell>
          <cell r="H415" t="str">
            <v>2200</v>
          </cell>
          <cell r="I415" t="str">
            <v>SCG</v>
          </cell>
          <cell r="J415" t="str">
            <v>NSS</v>
          </cell>
          <cell r="K415" t="str">
            <v>2200-NSS</v>
          </cell>
          <cell r="L415" t="str">
            <v>CUSTOMER SERVICE</v>
          </cell>
          <cell r="M415" t="str">
            <v>CSOO</v>
          </cell>
          <cell r="N415" t="str">
            <v>N/A</v>
          </cell>
          <cell r="O415" t="str">
            <v>Remittance Processing Postage</v>
          </cell>
          <cell r="P415" t="str">
            <v>Evan D. Goldman</v>
          </cell>
          <cell r="Q415">
            <v>0</v>
          </cell>
          <cell r="R415">
            <v>0</v>
          </cell>
          <cell r="S415">
            <v>17521</v>
          </cell>
          <cell r="T415">
            <v>0</v>
          </cell>
          <cell r="U415">
            <v>0</v>
          </cell>
          <cell r="V415">
            <v>17890</v>
          </cell>
          <cell r="W415">
            <v>0</v>
          </cell>
          <cell r="X415">
            <v>0</v>
          </cell>
          <cell r="Y415">
            <v>17264</v>
          </cell>
          <cell r="Z415">
            <v>0</v>
          </cell>
          <cell r="AA415">
            <v>0</v>
          </cell>
          <cell r="AB415">
            <v>16651</v>
          </cell>
          <cell r="AC415">
            <v>0</v>
          </cell>
          <cell r="AD415">
            <v>0</v>
          </cell>
          <cell r="AE415">
            <v>16651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</row>
        <row r="416">
          <cell r="F416" t="str">
            <v>2OO006-000</v>
          </cell>
          <cell r="G416" t="str">
            <v>Incurred</v>
          </cell>
          <cell r="H416" t="str">
            <v>2200</v>
          </cell>
          <cell r="I416" t="str">
            <v>SCG</v>
          </cell>
          <cell r="J416" t="str">
            <v>NSS</v>
          </cell>
          <cell r="K416" t="str">
            <v>2200-NSS</v>
          </cell>
          <cell r="L416" t="str">
            <v>CUSTOMER SERVICE</v>
          </cell>
          <cell r="M416" t="str">
            <v>CSOO</v>
          </cell>
          <cell r="N416" t="str">
            <v>N/A</v>
          </cell>
          <cell r="O416" t="str">
            <v>Customer Service Other Office Ops and Technology</v>
          </cell>
          <cell r="P416" t="str">
            <v>Evan D. Goldman</v>
          </cell>
          <cell r="Q416">
            <v>2567</v>
          </cell>
          <cell r="R416">
            <v>764</v>
          </cell>
          <cell r="S416">
            <v>0</v>
          </cell>
          <cell r="T416">
            <v>2850</v>
          </cell>
          <cell r="U416">
            <v>1033</v>
          </cell>
          <cell r="V416">
            <v>0</v>
          </cell>
          <cell r="W416">
            <v>3515</v>
          </cell>
          <cell r="X416">
            <v>803</v>
          </cell>
          <cell r="Y416">
            <v>0</v>
          </cell>
          <cell r="Z416">
            <v>3582</v>
          </cell>
          <cell r="AA416">
            <v>920</v>
          </cell>
          <cell r="AB416">
            <v>0</v>
          </cell>
          <cell r="AC416">
            <v>2718</v>
          </cell>
          <cell r="AD416">
            <v>1026</v>
          </cell>
          <cell r="AE416">
            <v>0</v>
          </cell>
          <cell r="AF416">
            <v>27.7</v>
          </cell>
          <cell r="AG416">
            <v>31.1</v>
          </cell>
          <cell r="AH416">
            <v>38.5</v>
          </cell>
          <cell r="AI416">
            <v>39.5</v>
          </cell>
          <cell r="AJ416">
            <v>30</v>
          </cell>
        </row>
        <row r="417">
          <cell r="F417" t="str">
            <v>2OO007-000</v>
          </cell>
          <cell r="G417" t="str">
            <v>Incurred</v>
          </cell>
          <cell r="H417" t="str">
            <v>2200</v>
          </cell>
          <cell r="I417" t="str">
            <v>SCG</v>
          </cell>
          <cell r="J417" t="str">
            <v>NSS</v>
          </cell>
          <cell r="K417" t="str">
            <v>2200-NSS</v>
          </cell>
          <cell r="L417" t="str">
            <v>CUSTOMER SERVICE</v>
          </cell>
          <cell r="M417" t="str">
            <v>CSOO</v>
          </cell>
          <cell r="N417" t="str">
            <v>N/A</v>
          </cell>
          <cell r="O417" t="str">
            <v>Measurement Data Ops (MDO)</v>
          </cell>
          <cell r="P417" t="str">
            <v>Evan D. Goldman</v>
          </cell>
          <cell r="Q417">
            <v>875</v>
          </cell>
          <cell r="R417">
            <v>576</v>
          </cell>
          <cell r="S417">
            <v>0</v>
          </cell>
          <cell r="T417">
            <v>875</v>
          </cell>
          <cell r="U417">
            <v>578</v>
          </cell>
          <cell r="V417">
            <v>0</v>
          </cell>
          <cell r="W417">
            <v>875</v>
          </cell>
          <cell r="X417">
            <v>579</v>
          </cell>
          <cell r="Y417">
            <v>0</v>
          </cell>
          <cell r="Z417">
            <v>875</v>
          </cell>
          <cell r="AA417">
            <v>581</v>
          </cell>
          <cell r="AB417">
            <v>0</v>
          </cell>
          <cell r="AC417">
            <v>875</v>
          </cell>
          <cell r="AD417">
            <v>581</v>
          </cell>
          <cell r="AE417">
            <v>0</v>
          </cell>
          <cell r="AF417">
            <v>11.4</v>
          </cell>
          <cell r="AG417">
            <v>11.4</v>
          </cell>
          <cell r="AH417">
            <v>11.4</v>
          </cell>
          <cell r="AI417">
            <v>11.4</v>
          </cell>
          <cell r="AJ417">
            <v>11.4</v>
          </cell>
        </row>
        <row r="418">
          <cell r="F418" t="str">
            <v>2PB000-000</v>
          </cell>
          <cell r="G418" t="str">
            <v>Incurred</v>
          </cell>
          <cell r="H418" t="str">
            <v>2200</v>
          </cell>
          <cell r="I418" t="str">
            <v>SCG</v>
          </cell>
          <cell r="J418" t="str">
            <v>NSS</v>
          </cell>
          <cell r="K418" t="str">
            <v>2200-NSS</v>
          </cell>
          <cell r="L418" t="str">
            <v>A&amp;G</v>
          </cell>
          <cell r="M418" t="str">
            <v>AGCP</v>
          </cell>
          <cell r="N418" t="str">
            <v>N/A</v>
          </cell>
          <cell r="O418" t="str">
            <v>HEALTH BENEFITS - MEDICAL</v>
          </cell>
          <cell r="P418" t="str">
            <v>Debbie S. Robinson</v>
          </cell>
          <cell r="Q418">
            <v>-1732</v>
          </cell>
          <cell r="R418">
            <v>75049</v>
          </cell>
          <cell r="S418">
            <v>0</v>
          </cell>
          <cell r="T418">
            <v>0</v>
          </cell>
          <cell r="U418">
            <v>0</v>
          </cell>
          <cell r="V418">
            <v>75962</v>
          </cell>
          <cell r="W418">
            <v>0</v>
          </cell>
          <cell r="X418">
            <v>0</v>
          </cell>
          <cell r="Y418">
            <v>80335</v>
          </cell>
          <cell r="Z418">
            <v>0</v>
          </cell>
          <cell r="AA418">
            <v>0</v>
          </cell>
          <cell r="AB418">
            <v>89763</v>
          </cell>
          <cell r="AC418">
            <v>0</v>
          </cell>
          <cell r="AD418">
            <v>0</v>
          </cell>
          <cell r="AE418">
            <v>85115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19">
          <cell r="F419" t="str">
            <v>2PB000-001</v>
          </cell>
          <cell r="G419" t="str">
            <v>Incurred</v>
          </cell>
          <cell r="H419" t="str">
            <v>2200</v>
          </cell>
          <cell r="I419" t="str">
            <v>SCG</v>
          </cell>
          <cell r="J419" t="str">
            <v>NSS</v>
          </cell>
          <cell r="K419" t="str">
            <v>2200-NSS</v>
          </cell>
          <cell r="L419" t="str">
            <v>A&amp;G</v>
          </cell>
          <cell r="M419" t="str">
            <v>AGCP</v>
          </cell>
          <cell r="N419" t="str">
            <v>N/A</v>
          </cell>
          <cell r="O419" t="str">
            <v>HEALTH BENEFITS - DENTAL</v>
          </cell>
          <cell r="P419" t="str">
            <v>Debbie S. Robinson</v>
          </cell>
          <cell r="Q419">
            <v>0</v>
          </cell>
          <cell r="R419">
            <v>3633</v>
          </cell>
          <cell r="S419">
            <v>0</v>
          </cell>
          <cell r="T419">
            <v>0</v>
          </cell>
          <cell r="U419">
            <v>0</v>
          </cell>
          <cell r="V419">
            <v>4143</v>
          </cell>
          <cell r="W419">
            <v>0</v>
          </cell>
          <cell r="X419">
            <v>0</v>
          </cell>
          <cell r="Y419">
            <v>4351</v>
          </cell>
          <cell r="Z419">
            <v>0</v>
          </cell>
          <cell r="AA419">
            <v>0</v>
          </cell>
          <cell r="AB419">
            <v>4625</v>
          </cell>
          <cell r="AC419">
            <v>0</v>
          </cell>
          <cell r="AD419">
            <v>0</v>
          </cell>
          <cell r="AE419">
            <v>4354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</row>
        <row r="420">
          <cell r="F420" t="str">
            <v>2PB000-002</v>
          </cell>
          <cell r="G420" t="str">
            <v>Incurred</v>
          </cell>
          <cell r="H420" t="str">
            <v>2200</v>
          </cell>
          <cell r="I420" t="str">
            <v>SCG</v>
          </cell>
          <cell r="J420" t="str">
            <v>NSS</v>
          </cell>
          <cell r="K420" t="str">
            <v>2200-NSS</v>
          </cell>
          <cell r="L420" t="str">
            <v>A&amp;G</v>
          </cell>
          <cell r="M420" t="str">
            <v>AGCP</v>
          </cell>
          <cell r="N420" t="str">
            <v>N/A</v>
          </cell>
          <cell r="O420" t="str">
            <v>HEALTH BENEFITS - VISION</v>
          </cell>
          <cell r="P420" t="str">
            <v>Debbie S. Robinson</v>
          </cell>
          <cell r="Q420">
            <v>0</v>
          </cell>
          <cell r="R420">
            <v>498</v>
          </cell>
          <cell r="S420">
            <v>0</v>
          </cell>
          <cell r="T420">
            <v>0</v>
          </cell>
          <cell r="U420">
            <v>0</v>
          </cell>
          <cell r="V420">
            <v>517</v>
          </cell>
          <cell r="W420">
            <v>0</v>
          </cell>
          <cell r="X420">
            <v>0</v>
          </cell>
          <cell r="Y420">
            <v>558</v>
          </cell>
          <cell r="Z420">
            <v>0</v>
          </cell>
          <cell r="AA420">
            <v>0</v>
          </cell>
          <cell r="AB420">
            <v>590</v>
          </cell>
          <cell r="AC420">
            <v>0</v>
          </cell>
          <cell r="AD420">
            <v>0</v>
          </cell>
          <cell r="AE420">
            <v>575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</row>
        <row r="421">
          <cell r="F421" t="str">
            <v>2PB000-003</v>
          </cell>
          <cell r="G421" t="str">
            <v>Incurred</v>
          </cell>
          <cell r="H421" t="str">
            <v>2200</v>
          </cell>
          <cell r="I421" t="str">
            <v>SCG</v>
          </cell>
          <cell r="J421" t="str">
            <v>NSS</v>
          </cell>
          <cell r="K421" t="str">
            <v>2200-NSS</v>
          </cell>
          <cell r="L421" t="str">
            <v>A&amp;G</v>
          </cell>
          <cell r="M421" t="str">
            <v>AGCP</v>
          </cell>
          <cell r="N421" t="str">
            <v>N/A</v>
          </cell>
          <cell r="O421" t="str">
            <v>HEALTH BENEFITS - WELLNESS</v>
          </cell>
          <cell r="P421" t="str">
            <v>Debbie S. Robinson</v>
          </cell>
          <cell r="Q421">
            <v>0</v>
          </cell>
          <cell r="R421">
            <v>358</v>
          </cell>
          <cell r="S421">
            <v>0</v>
          </cell>
          <cell r="T421">
            <v>0</v>
          </cell>
          <cell r="U421">
            <v>0</v>
          </cell>
          <cell r="V421">
            <v>1308</v>
          </cell>
          <cell r="W421">
            <v>0</v>
          </cell>
          <cell r="X421">
            <v>0</v>
          </cell>
          <cell r="Y421">
            <v>803</v>
          </cell>
          <cell r="Z421">
            <v>0</v>
          </cell>
          <cell r="AA421">
            <v>0</v>
          </cell>
          <cell r="AB421">
            <v>842</v>
          </cell>
          <cell r="AC421">
            <v>0</v>
          </cell>
          <cell r="AD421">
            <v>0</v>
          </cell>
          <cell r="AE421">
            <v>359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</row>
        <row r="422">
          <cell r="F422" t="str">
            <v>2PB000-004</v>
          </cell>
          <cell r="G422" t="str">
            <v>Incurred</v>
          </cell>
          <cell r="H422" t="str">
            <v>2200</v>
          </cell>
          <cell r="I422" t="str">
            <v>SCG</v>
          </cell>
          <cell r="J422" t="str">
            <v>NSS</v>
          </cell>
          <cell r="K422" t="str">
            <v>2200-NSS</v>
          </cell>
          <cell r="L422" t="str">
            <v>A&amp;G</v>
          </cell>
          <cell r="M422" t="str">
            <v>AGCP</v>
          </cell>
          <cell r="N422" t="str">
            <v>N/A</v>
          </cell>
          <cell r="O422" t="str">
            <v>HEALTH BENEFITS - EMPLOYEE ASSISTANCE PROGRAM (EAP)</v>
          </cell>
          <cell r="P422" t="str">
            <v>Debbie S. Robinson</v>
          </cell>
          <cell r="Q422">
            <v>0</v>
          </cell>
          <cell r="R422">
            <v>782</v>
          </cell>
          <cell r="S422">
            <v>0</v>
          </cell>
          <cell r="T422">
            <v>0</v>
          </cell>
          <cell r="U422">
            <v>0</v>
          </cell>
          <cell r="V422">
            <v>813</v>
          </cell>
          <cell r="W422">
            <v>0</v>
          </cell>
          <cell r="X422">
            <v>0</v>
          </cell>
          <cell r="Y422">
            <v>876</v>
          </cell>
          <cell r="Z422">
            <v>0</v>
          </cell>
          <cell r="AA422">
            <v>0</v>
          </cell>
          <cell r="AB422">
            <v>927</v>
          </cell>
          <cell r="AC422">
            <v>0</v>
          </cell>
          <cell r="AD422">
            <v>0</v>
          </cell>
          <cell r="AE422">
            <v>874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3">
          <cell r="F423" t="str">
            <v>2PB000-005</v>
          </cell>
          <cell r="G423" t="str">
            <v>Incurred</v>
          </cell>
          <cell r="H423" t="str">
            <v>2200</v>
          </cell>
          <cell r="I423" t="str">
            <v>SCG</v>
          </cell>
          <cell r="J423" t="str">
            <v>NSS</v>
          </cell>
          <cell r="K423" t="str">
            <v>2200-NSS</v>
          </cell>
          <cell r="L423" t="str">
            <v>A&amp;G</v>
          </cell>
          <cell r="M423" t="str">
            <v>AGCP</v>
          </cell>
          <cell r="N423" t="str">
            <v>N/A</v>
          </cell>
          <cell r="O423" t="str">
            <v>HEALTH BENEFITS - MENTAL HEALTH</v>
          </cell>
          <cell r="P423" t="str">
            <v>Debbie S. Robinson</v>
          </cell>
          <cell r="Q423">
            <v>0</v>
          </cell>
          <cell r="R423">
            <v>1392</v>
          </cell>
          <cell r="S423">
            <v>0</v>
          </cell>
          <cell r="T423">
            <v>0</v>
          </cell>
          <cell r="U423">
            <v>0</v>
          </cell>
          <cell r="V423">
            <v>1503</v>
          </cell>
          <cell r="W423">
            <v>0</v>
          </cell>
          <cell r="X423">
            <v>0</v>
          </cell>
          <cell r="Y423">
            <v>1720</v>
          </cell>
          <cell r="Z423">
            <v>0</v>
          </cell>
          <cell r="AA423">
            <v>0</v>
          </cell>
          <cell r="AB423">
            <v>1916</v>
          </cell>
          <cell r="AC423">
            <v>0</v>
          </cell>
          <cell r="AD423">
            <v>0</v>
          </cell>
          <cell r="AE423">
            <v>1533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</row>
        <row r="424">
          <cell r="F424" t="str">
            <v>2PB000-006</v>
          </cell>
          <cell r="G424" t="str">
            <v>Incurred</v>
          </cell>
          <cell r="H424" t="str">
            <v>2200</v>
          </cell>
          <cell r="I424" t="str">
            <v>SCG</v>
          </cell>
          <cell r="J424" t="str">
            <v>NSS</v>
          </cell>
          <cell r="K424" t="str">
            <v>2200-NSS</v>
          </cell>
          <cell r="L424" t="str">
            <v>A&amp;G</v>
          </cell>
          <cell r="M424" t="str">
            <v>AGCP</v>
          </cell>
          <cell r="N424" t="str">
            <v>N/A</v>
          </cell>
          <cell r="O424" t="str">
            <v>WELFARE BENEFITS - LIFE INSURANCE</v>
          </cell>
          <cell r="P424" t="str">
            <v>Debbie S. Robinson</v>
          </cell>
          <cell r="Q424">
            <v>0</v>
          </cell>
          <cell r="R424">
            <v>1806</v>
          </cell>
          <cell r="S424">
            <v>0</v>
          </cell>
          <cell r="T424">
            <v>0</v>
          </cell>
          <cell r="U424">
            <v>0</v>
          </cell>
          <cell r="V424">
            <v>1847</v>
          </cell>
          <cell r="W424">
            <v>0</v>
          </cell>
          <cell r="X424">
            <v>0</v>
          </cell>
          <cell r="Y424">
            <v>1987</v>
          </cell>
          <cell r="Z424">
            <v>0</v>
          </cell>
          <cell r="AA424">
            <v>0</v>
          </cell>
          <cell r="AB424">
            <v>2107</v>
          </cell>
          <cell r="AC424">
            <v>0</v>
          </cell>
          <cell r="AD424">
            <v>0</v>
          </cell>
          <cell r="AE424">
            <v>2057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</row>
        <row r="425">
          <cell r="F425" t="str">
            <v>2PB000-007</v>
          </cell>
          <cell r="G425" t="str">
            <v>Incurred</v>
          </cell>
          <cell r="H425" t="str">
            <v>2200</v>
          </cell>
          <cell r="I425" t="str">
            <v>SCG</v>
          </cell>
          <cell r="J425" t="str">
            <v>NSS</v>
          </cell>
          <cell r="K425" t="str">
            <v>2200-NSS</v>
          </cell>
          <cell r="L425" t="str">
            <v>A&amp;G</v>
          </cell>
          <cell r="M425" t="str">
            <v>AGCP</v>
          </cell>
          <cell r="N425" t="str">
            <v>N/A</v>
          </cell>
          <cell r="O425" t="str">
            <v>WELFARE BENEFITS - AD&amp;D INSURANCE</v>
          </cell>
          <cell r="P425" t="str">
            <v>Debbie S. Robinson</v>
          </cell>
          <cell r="Q425">
            <v>0</v>
          </cell>
          <cell r="R425">
            <v>60</v>
          </cell>
          <cell r="S425">
            <v>0</v>
          </cell>
          <cell r="T425">
            <v>0</v>
          </cell>
          <cell r="U425">
            <v>0</v>
          </cell>
          <cell r="V425">
            <v>64</v>
          </cell>
          <cell r="W425">
            <v>0</v>
          </cell>
          <cell r="X425">
            <v>0</v>
          </cell>
          <cell r="Y425">
            <v>69</v>
          </cell>
          <cell r="Z425">
            <v>0</v>
          </cell>
          <cell r="AA425">
            <v>0</v>
          </cell>
          <cell r="AB425">
            <v>74</v>
          </cell>
          <cell r="AC425">
            <v>0</v>
          </cell>
          <cell r="AD425">
            <v>0</v>
          </cell>
          <cell r="AE425">
            <v>58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</row>
        <row r="426">
          <cell r="F426" t="str">
            <v>2PB000-008</v>
          </cell>
          <cell r="G426" t="str">
            <v>Incurred</v>
          </cell>
          <cell r="H426" t="str">
            <v>2200</v>
          </cell>
          <cell r="I426" t="str">
            <v>SCG</v>
          </cell>
          <cell r="J426" t="str">
            <v>NSS</v>
          </cell>
          <cell r="K426" t="str">
            <v>2200-NSS</v>
          </cell>
          <cell r="L426" t="str">
            <v>A&amp;G</v>
          </cell>
          <cell r="M426" t="str">
            <v>AGCP</v>
          </cell>
          <cell r="N426" t="str">
            <v>N/A</v>
          </cell>
          <cell r="O426" t="str">
            <v>WELFARE BENEFITS - BUSINESS TRAVEL INSURANCE</v>
          </cell>
          <cell r="P426" t="str">
            <v>Debbie S. Robinson</v>
          </cell>
          <cell r="Q426">
            <v>0</v>
          </cell>
          <cell r="R426">
            <v>42</v>
          </cell>
          <cell r="S426">
            <v>0</v>
          </cell>
          <cell r="T426">
            <v>0</v>
          </cell>
          <cell r="U426">
            <v>0</v>
          </cell>
          <cell r="V426">
            <v>42</v>
          </cell>
          <cell r="W426">
            <v>0</v>
          </cell>
          <cell r="X426">
            <v>0</v>
          </cell>
          <cell r="Y426">
            <v>44</v>
          </cell>
          <cell r="Z426">
            <v>0</v>
          </cell>
          <cell r="AA426">
            <v>0</v>
          </cell>
          <cell r="AB426">
            <v>45</v>
          </cell>
          <cell r="AC426">
            <v>0</v>
          </cell>
          <cell r="AD426">
            <v>0</v>
          </cell>
          <cell r="AE426">
            <v>41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F427" t="str">
            <v>2PB000-012</v>
          </cell>
          <cell r="G427" t="str">
            <v>Incurred</v>
          </cell>
          <cell r="H427" t="str">
            <v>2200</v>
          </cell>
          <cell r="I427" t="str">
            <v>SCG</v>
          </cell>
          <cell r="J427" t="str">
            <v>NSS</v>
          </cell>
          <cell r="K427" t="str">
            <v>2200-NSS</v>
          </cell>
          <cell r="L427" t="str">
            <v>A&amp;G</v>
          </cell>
          <cell r="M427" t="str">
            <v>AGCP</v>
          </cell>
          <cell r="N427" t="str">
            <v>N/A</v>
          </cell>
          <cell r="O427" t="str">
            <v>RETIREMENT BENEFITS-SUPPLEMENTAL PENSION</v>
          </cell>
          <cell r="P427" t="str">
            <v>Debbie S. Robinson</v>
          </cell>
          <cell r="Q427">
            <v>0</v>
          </cell>
          <cell r="R427">
            <v>1994</v>
          </cell>
          <cell r="S427">
            <v>0</v>
          </cell>
          <cell r="T427">
            <v>0</v>
          </cell>
          <cell r="U427">
            <v>0</v>
          </cell>
          <cell r="V427">
            <v>4910</v>
          </cell>
          <cell r="W427">
            <v>0</v>
          </cell>
          <cell r="X427">
            <v>0</v>
          </cell>
          <cell r="Y427">
            <v>950</v>
          </cell>
          <cell r="Z427">
            <v>0</v>
          </cell>
          <cell r="AA427">
            <v>0</v>
          </cell>
          <cell r="AB427">
            <v>870</v>
          </cell>
          <cell r="AC427">
            <v>0</v>
          </cell>
          <cell r="AD427">
            <v>0</v>
          </cell>
          <cell r="AE427">
            <v>407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</row>
        <row r="428">
          <cell r="F428" t="str">
            <v>2PB000-014</v>
          </cell>
          <cell r="G428" t="str">
            <v>Incurred</v>
          </cell>
          <cell r="H428" t="str">
            <v>2200</v>
          </cell>
          <cell r="I428" t="str">
            <v>SCG</v>
          </cell>
          <cell r="J428" t="str">
            <v>NSS</v>
          </cell>
          <cell r="K428" t="str">
            <v>2200-NSS</v>
          </cell>
          <cell r="L428" t="str">
            <v>A&amp;G</v>
          </cell>
          <cell r="M428" t="str">
            <v>AGCP</v>
          </cell>
          <cell r="N428" t="str">
            <v>N/A</v>
          </cell>
          <cell r="O428" t="str">
            <v>RETIREMENT BENEFITS - RETIREMENT SAVINGS PLAN</v>
          </cell>
          <cell r="P428" t="str">
            <v>Debbie S. Robinson</v>
          </cell>
          <cell r="Q428">
            <v>0</v>
          </cell>
          <cell r="R428">
            <v>16248</v>
          </cell>
          <cell r="S428">
            <v>0</v>
          </cell>
          <cell r="T428">
            <v>0</v>
          </cell>
          <cell r="U428">
            <v>0</v>
          </cell>
          <cell r="V428">
            <v>16806</v>
          </cell>
          <cell r="W428">
            <v>0</v>
          </cell>
          <cell r="X428">
            <v>0</v>
          </cell>
          <cell r="Y428">
            <v>18098</v>
          </cell>
          <cell r="Z428">
            <v>0</v>
          </cell>
          <cell r="AA428">
            <v>0</v>
          </cell>
          <cell r="AB428">
            <v>19245</v>
          </cell>
          <cell r="AC428">
            <v>0</v>
          </cell>
          <cell r="AD428">
            <v>0</v>
          </cell>
          <cell r="AE428">
            <v>17989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</row>
        <row r="429">
          <cell r="F429" t="str">
            <v>2PB000-015</v>
          </cell>
          <cell r="G429" t="str">
            <v>Incurred</v>
          </cell>
          <cell r="H429" t="str">
            <v>2200</v>
          </cell>
          <cell r="I429" t="str">
            <v>SCG</v>
          </cell>
          <cell r="J429" t="str">
            <v>NSS</v>
          </cell>
          <cell r="K429" t="str">
            <v>2200-NSS</v>
          </cell>
          <cell r="L429" t="str">
            <v>A&amp;G</v>
          </cell>
          <cell r="M429" t="str">
            <v>AGCP</v>
          </cell>
          <cell r="N429" t="str">
            <v>N/A</v>
          </cell>
          <cell r="O429" t="str">
            <v>OTHER BENEFIT PROGRAMS-BENEFIT ADMIN FEES</v>
          </cell>
          <cell r="P429" t="str">
            <v>Debbie S. Robinson</v>
          </cell>
          <cell r="Q429">
            <v>0</v>
          </cell>
          <cell r="R429">
            <v>1345</v>
          </cell>
          <cell r="S429">
            <v>0</v>
          </cell>
          <cell r="T429">
            <v>0</v>
          </cell>
          <cell r="U429">
            <v>0</v>
          </cell>
          <cell r="V429">
            <v>1614</v>
          </cell>
          <cell r="W429">
            <v>0</v>
          </cell>
          <cell r="X429">
            <v>0</v>
          </cell>
          <cell r="Y429">
            <v>1465</v>
          </cell>
          <cell r="Z429">
            <v>0</v>
          </cell>
          <cell r="AA429">
            <v>0</v>
          </cell>
          <cell r="AB429">
            <v>1498</v>
          </cell>
          <cell r="AC429">
            <v>0</v>
          </cell>
          <cell r="AD429">
            <v>0</v>
          </cell>
          <cell r="AE429">
            <v>1498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</row>
        <row r="430">
          <cell r="F430" t="str">
            <v>2PB000-016</v>
          </cell>
          <cell r="G430" t="str">
            <v>Incurred</v>
          </cell>
          <cell r="H430" t="str">
            <v>2200</v>
          </cell>
          <cell r="I430" t="str">
            <v>SCG</v>
          </cell>
          <cell r="J430" t="str">
            <v>NSS</v>
          </cell>
          <cell r="K430" t="str">
            <v>2200-NSS</v>
          </cell>
          <cell r="L430" t="str">
            <v>A&amp;G</v>
          </cell>
          <cell r="M430" t="str">
            <v>AGCP</v>
          </cell>
          <cell r="N430" t="str">
            <v>N/A</v>
          </cell>
          <cell r="O430" t="str">
            <v>OTHER BENEFIT PROGRAMS - EDUCATIONAL ASSISTANCE</v>
          </cell>
          <cell r="P430" t="str">
            <v>Debbie S. Robinson</v>
          </cell>
          <cell r="Q430">
            <v>0</v>
          </cell>
          <cell r="R430">
            <v>1004</v>
          </cell>
          <cell r="S430">
            <v>0</v>
          </cell>
          <cell r="T430">
            <v>0</v>
          </cell>
          <cell r="U430">
            <v>0</v>
          </cell>
          <cell r="V430">
            <v>1083</v>
          </cell>
          <cell r="W430">
            <v>0</v>
          </cell>
          <cell r="X430">
            <v>0</v>
          </cell>
          <cell r="Y430">
            <v>1166</v>
          </cell>
          <cell r="Z430">
            <v>0</v>
          </cell>
          <cell r="AA430">
            <v>0</v>
          </cell>
          <cell r="AB430">
            <v>1233</v>
          </cell>
          <cell r="AC430">
            <v>0</v>
          </cell>
          <cell r="AD430">
            <v>0</v>
          </cell>
          <cell r="AE430">
            <v>1233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</row>
        <row r="431">
          <cell r="F431" t="str">
            <v>2PB000-017</v>
          </cell>
          <cell r="G431" t="str">
            <v>Incurred</v>
          </cell>
          <cell r="H431" t="str">
            <v>2200</v>
          </cell>
          <cell r="I431" t="str">
            <v>SCG</v>
          </cell>
          <cell r="J431" t="str">
            <v>NSS</v>
          </cell>
          <cell r="K431" t="str">
            <v>2200-NSS</v>
          </cell>
          <cell r="L431" t="str">
            <v>A&amp;G</v>
          </cell>
          <cell r="M431" t="str">
            <v>AGCP</v>
          </cell>
          <cell r="N431" t="str">
            <v>N/A</v>
          </cell>
          <cell r="O431" t="str">
            <v>OTHER BENEFIT PROGRAMS-EMERGENCY CHILDCARE</v>
          </cell>
          <cell r="P431" t="str">
            <v>Debbie S. Robinson</v>
          </cell>
          <cell r="Q431">
            <v>0</v>
          </cell>
          <cell r="R431">
            <v>201</v>
          </cell>
          <cell r="S431">
            <v>0</v>
          </cell>
          <cell r="T431">
            <v>0</v>
          </cell>
          <cell r="U431">
            <v>0</v>
          </cell>
          <cell r="V431">
            <v>175</v>
          </cell>
          <cell r="W431">
            <v>0</v>
          </cell>
          <cell r="X431">
            <v>0</v>
          </cell>
          <cell r="Y431">
            <v>184</v>
          </cell>
          <cell r="Z431">
            <v>0</v>
          </cell>
          <cell r="AA431">
            <v>0</v>
          </cell>
          <cell r="AB431">
            <v>193</v>
          </cell>
          <cell r="AC431">
            <v>0</v>
          </cell>
          <cell r="AD431">
            <v>0</v>
          </cell>
          <cell r="AE431">
            <v>193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</row>
        <row r="432">
          <cell r="F432" t="str">
            <v>2PB000-018</v>
          </cell>
          <cell r="G432" t="str">
            <v>Incurred</v>
          </cell>
          <cell r="H432" t="str">
            <v>2200</v>
          </cell>
          <cell r="I432" t="str">
            <v>SCG</v>
          </cell>
          <cell r="J432" t="str">
            <v>NSS</v>
          </cell>
          <cell r="K432" t="str">
            <v>2200-NSS</v>
          </cell>
          <cell r="L432" t="str">
            <v>A&amp;G</v>
          </cell>
          <cell r="M432" t="str">
            <v>AGCP</v>
          </cell>
          <cell r="N432" t="str">
            <v>N/A</v>
          </cell>
          <cell r="O432" t="str">
            <v>COMPENSATION - EMPLOYEE RECOGNITION PROGRAM</v>
          </cell>
          <cell r="P432" t="str">
            <v>Debbie S. Robinson</v>
          </cell>
          <cell r="Q432">
            <v>0</v>
          </cell>
          <cell r="R432">
            <v>112</v>
          </cell>
          <cell r="S432">
            <v>0</v>
          </cell>
          <cell r="T432">
            <v>0</v>
          </cell>
          <cell r="U432">
            <v>0</v>
          </cell>
          <cell r="V432">
            <v>627</v>
          </cell>
          <cell r="W432">
            <v>0</v>
          </cell>
          <cell r="X432">
            <v>0</v>
          </cell>
          <cell r="Y432">
            <v>658</v>
          </cell>
          <cell r="Z432">
            <v>0</v>
          </cell>
          <cell r="AA432">
            <v>0</v>
          </cell>
          <cell r="AB432">
            <v>682</v>
          </cell>
          <cell r="AC432">
            <v>0</v>
          </cell>
          <cell r="AD432">
            <v>0</v>
          </cell>
          <cell r="AE432">
            <v>682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F433" t="str">
            <v>2PB000-019</v>
          </cell>
          <cell r="G433" t="str">
            <v>Incurred</v>
          </cell>
          <cell r="H433" t="str">
            <v>2200</v>
          </cell>
          <cell r="I433" t="str">
            <v>SCG</v>
          </cell>
          <cell r="J433" t="str">
            <v>NSS</v>
          </cell>
          <cell r="K433" t="str">
            <v>2200-NSS</v>
          </cell>
          <cell r="L433" t="str">
            <v>A&amp;G</v>
          </cell>
          <cell r="M433" t="str">
            <v>AGCP</v>
          </cell>
          <cell r="N433" t="str">
            <v>N/A</v>
          </cell>
          <cell r="O433" t="str">
            <v>OTHER BENEFIT PROGRAMS - MASS TRANSIT INCENTIVE</v>
          </cell>
          <cell r="P433" t="str">
            <v>Debbie S. Robinson</v>
          </cell>
          <cell r="Q433">
            <v>0</v>
          </cell>
          <cell r="R433">
            <v>803</v>
          </cell>
          <cell r="S433">
            <v>0</v>
          </cell>
          <cell r="T433">
            <v>0</v>
          </cell>
          <cell r="U433">
            <v>0</v>
          </cell>
          <cell r="V433">
            <v>841</v>
          </cell>
          <cell r="W433">
            <v>0</v>
          </cell>
          <cell r="X433">
            <v>0</v>
          </cell>
          <cell r="Y433">
            <v>876</v>
          </cell>
          <cell r="Z433">
            <v>0</v>
          </cell>
          <cell r="AA433">
            <v>0</v>
          </cell>
          <cell r="AB433">
            <v>902</v>
          </cell>
          <cell r="AC433">
            <v>0</v>
          </cell>
          <cell r="AD433">
            <v>0</v>
          </cell>
          <cell r="AE433">
            <v>902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</row>
        <row r="434">
          <cell r="F434" t="str">
            <v>2PB000-020</v>
          </cell>
          <cell r="G434" t="str">
            <v>Incurred</v>
          </cell>
          <cell r="H434" t="str">
            <v>2200</v>
          </cell>
          <cell r="I434" t="str">
            <v>SCG</v>
          </cell>
          <cell r="J434" t="str">
            <v>NSS</v>
          </cell>
          <cell r="K434" t="str">
            <v>2200-NSS</v>
          </cell>
          <cell r="L434" t="str">
            <v>A&amp;G</v>
          </cell>
          <cell r="M434" t="str">
            <v>AGCP</v>
          </cell>
          <cell r="N434" t="str">
            <v>N/A</v>
          </cell>
          <cell r="O434" t="str">
            <v>OTHER BENEFIT PROGRAMS - RETIREMENT ACTIVITIES</v>
          </cell>
          <cell r="P434" t="str">
            <v>Debbie S. Robinson</v>
          </cell>
          <cell r="Q434">
            <v>0</v>
          </cell>
          <cell r="R434">
            <v>208</v>
          </cell>
          <cell r="S434">
            <v>0</v>
          </cell>
          <cell r="T434">
            <v>0</v>
          </cell>
          <cell r="U434">
            <v>0</v>
          </cell>
          <cell r="V434">
            <v>214</v>
          </cell>
          <cell r="W434">
            <v>0</v>
          </cell>
          <cell r="X434">
            <v>0</v>
          </cell>
          <cell r="Y434">
            <v>220</v>
          </cell>
          <cell r="Z434">
            <v>0</v>
          </cell>
          <cell r="AA434">
            <v>0</v>
          </cell>
          <cell r="AB434">
            <v>224</v>
          </cell>
          <cell r="AC434">
            <v>0</v>
          </cell>
          <cell r="AD434">
            <v>0</v>
          </cell>
          <cell r="AE434">
            <v>224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</row>
        <row r="435">
          <cell r="F435" t="str">
            <v>2PB000-021</v>
          </cell>
          <cell r="G435" t="str">
            <v>Incurred</v>
          </cell>
          <cell r="H435" t="str">
            <v>2200</v>
          </cell>
          <cell r="I435" t="str">
            <v>SCG</v>
          </cell>
          <cell r="J435" t="str">
            <v>NSS</v>
          </cell>
          <cell r="K435" t="str">
            <v>2200-NSS</v>
          </cell>
          <cell r="L435" t="str">
            <v>A&amp;G</v>
          </cell>
          <cell r="M435" t="str">
            <v>AGCP</v>
          </cell>
          <cell r="N435" t="str">
            <v>N/A</v>
          </cell>
          <cell r="O435" t="str">
            <v>OTHER BENEFIT PROGRAMS - SERVICE RECOGNITION</v>
          </cell>
          <cell r="P435" t="str">
            <v>Debbie S. Robinson</v>
          </cell>
          <cell r="Q435">
            <v>0</v>
          </cell>
          <cell r="R435">
            <v>233</v>
          </cell>
          <cell r="S435">
            <v>0</v>
          </cell>
          <cell r="T435">
            <v>0</v>
          </cell>
          <cell r="U435">
            <v>0</v>
          </cell>
          <cell r="V435">
            <v>193</v>
          </cell>
          <cell r="W435">
            <v>0</v>
          </cell>
          <cell r="X435">
            <v>0</v>
          </cell>
          <cell r="Y435">
            <v>208</v>
          </cell>
          <cell r="Z435">
            <v>0</v>
          </cell>
          <cell r="AA435">
            <v>0</v>
          </cell>
          <cell r="AB435">
            <v>241</v>
          </cell>
          <cell r="AC435">
            <v>0</v>
          </cell>
          <cell r="AD435">
            <v>0</v>
          </cell>
          <cell r="AE435">
            <v>241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6">
          <cell r="F436" t="str">
            <v>2PB000-022</v>
          </cell>
          <cell r="G436" t="str">
            <v>Incurred</v>
          </cell>
          <cell r="H436" t="str">
            <v>2200</v>
          </cell>
          <cell r="I436" t="str">
            <v>SCG</v>
          </cell>
          <cell r="J436" t="str">
            <v>NSS</v>
          </cell>
          <cell r="K436" t="str">
            <v>2200-NSS</v>
          </cell>
          <cell r="L436" t="str">
            <v>A&amp;G</v>
          </cell>
          <cell r="M436" t="str">
            <v>AGCP</v>
          </cell>
          <cell r="N436" t="str">
            <v>N/A</v>
          </cell>
          <cell r="O436" t="str">
            <v>OTHER BENEFIT PROGRAMS - SPECIAL EVENTS</v>
          </cell>
          <cell r="P436" t="str">
            <v>Debbie S. Robinson</v>
          </cell>
          <cell r="Q436">
            <v>0</v>
          </cell>
          <cell r="R436">
            <v>430</v>
          </cell>
          <cell r="S436">
            <v>0</v>
          </cell>
          <cell r="T436">
            <v>0</v>
          </cell>
          <cell r="U436">
            <v>0</v>
          </cell>
          <cell r="V436">
            <v>465</v>
          </cell>
          <cell r="W436">
            <v>0</v>
          </cell>
          <cell r="X436">
            <v>0</v>
          </cell>
          <cell r="Y436">
            <v>500</v>
          </cell>
          <cell r="Z436">
            <v>0</v>
          </cell>
          <cell r="AA436">
            <v>0</v>
          </cell>
          <cell r="AB436">
            <v>529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</row>
        <row r="437">
          <cell r="F437" t="str">
            <v>2PB000-023</v>
          </cell>
          <cell r="G437" t="str">
            <v>Incurred</v>
          </cell>
          <cell r="H437" t="str">
            <v>2200</v>
          </cell>
          <cell r="I437" t="str">
            <v>SCG</v>
          </cell>
          <cell r="J437" t="str">
            <v>NSS</v>
          </cell>
          <cell r="K437" t="str">
            <v>2200-NSS</v>
          </cell>
          <cell r="L437" t="str">
            <v>A&amp;G</v>
          </cell>
          <cell r="M437" t="str">
            <v>AGCP</v>
          </cell>
          <cell r="N437" t="str">
            <v>N/A</v>
          </cell>
          <cell r="O437" t="str">
            <v>RETIREMENT BENEFITS-NONQUALIFIED RETIREMENT SAVINGS PLAN</v>
          </cell>
          <cell r="P437" t="str">
            <v>Debbie S. Robinson</v>
          </cell>
          <cell r="Q437">
            <v>0</v>
          </cell>
          <cell r="R437">
            <v>199</v>
          </cell>
          <cell r="S437">
            <v>0</v>
          </cell>
          <cell r="T437">
            <v>0</v>
          </cell>
          <cell r="U437">
            <v>0</v>
          </cell>
          <cell r="V437">
            <v>205</v>
          </cell>
          <cell r="W437">
            <v>0</v>
          </cell>
          <cell r="X437">
            <v>0</v>
          </cell>
          <cell r="Y437">
            <v>210</v>
          </cell>
          <cell r="Z437">
            <v>0</v>
          </cell>
          <cell r="AA437">
            <v>0</v>
          </cell>
          <cell r="AB437">
            <v>216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</row>
        <row r="438">
          <cell r="F438" t="str">
            <v>2PN000-000</v>
          </cell>
          <cell r="G438" t="str">
            <v>Incurred</v>
          </cell>
          <cell r="H438" t="str">
            <v>2200</v>
          </cell>
          <cell r="I438" t="str">
            <v>SCG</v>
          </cell>
          <cell r="J438" t="str">
            <v>NSS</v>
          </cell>
          <cell r="K438" t="str">
            <v>2200-NSS</v>
          </cell>
          <cell r="L438" t="str">
            <v>A&amp;G</v>
          </cell>
          <cell r="M438" t="str">
            <v>AGPN</v>
          </cell>
          <cell r="N438" t="str">
            <v>N/A</v>
          </cell>
          <cell r="O438" t="str">
            <v>EMPLOYEE PENSION</v>
          </cell>
          <cell r="P438" t="str">
            <v>David I. Sarkaria</v>
          </cell>
          <cell r="Q438">
            <v>0</v>
          </cell>
          <cell r="R438">
            <v>56123</v>
          </cell>
          <cell r="S438">
            <v>0</v>
          </cell>
          <cell r="T438">
            <v>0</v>
          </cell>
          <cell r="U438">
            <v>0</v>
          </cell>
          <cell r="V438">
            <v>26600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82090</v>
          </cell>
          <cell r="AC438">
            <v>0</v>
          </cell>
          <cell r="AD438">
            <v>0</v>
          </cell>
          <cell r="AE438">
            <v>82090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</row>
        <row r="439">
          <cell r="F439" t="str">
            <v>2PN000-001</v>
          </cell>
          <cell r="G439" t="str">
            <v>Incurred</v>
          </cell>
          <cell r="H439" t="str">
            <v>2200</v>
          </cell>
          <cell r="I439" t="str">
            <v>SCG</v>
          </cell>
          <cell r="J439" t="str">
            <v>NSS</v>
          </cell>
          <cell r="K439" t="str">
            <v>2200-NSS</v>
          </cell>
          <cell r="L439" t="str">
            <v>A&amp;G</v>
          </cell>
          <cell r="M439" t="str">
            <v>AGPN</v>
          </cell>
          <cell r="N439" t="str">
            <v>N/A</v>
          </cell>
          <cell r="O439" t="str">
            <v>EMPLOYEE PENSION - PBOP</v>
          </cell>
          <cell r="P439" t="str">
            <v>David I. Sarkaria</v>
          </cell>
          <cell r="Q439">
            <v>0</v>
          </cell>
          <cell r="R439">
            <v>9034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1520</v>
          </cell>
          <cell r="AC439">
            <v>0</v>
          </cell>
          <cell r="AD439">
            <v>0</v>
          </cell>
          <cell r="AE439">
            <v>1520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</row>
        <row r="440">
          <cell r="F440" t="str">
            <v>2RD001-001</v>
          </cell>
          <cell r="G440" t="str">
            <v>Incurred</v>
          </cell>
          <cell r="H440" t="str">
            <v>2200</v>
          </cell>
          <cell r="I440" t="str">
            <v>SCG</v>
          </cell>
          <cell r="J440" t="str">
            <v>NSS</v>
          </cell>
          <cell r="K440" t="str">
            <v>2200-NSS</v>
          </cell>
          <cell r="L440" t="str">
            <v>CUSTOMER SERVICE</v>
          </cell>
          <cell r="M440" t="str">
            <v>CSRD</v>
          </cell>
          <cell r="N440" t="str">
            <v>N/A</v>
          </cell>
          <cell r="O440" t="str">
            <v>R-RD&amp;D CS TECHNOLOGY DEVELOPMENT</v>
          </cell>
          <cell r="P440" t="str">
            <v>Jeffrey G. Reed</v>
          </cell>
          <cell r="Q440">
            <v>1135</v>
          </cell>
          <cell r="R440">
            <v>6946</v>
          </cell>
          <cell r="S440">
            <v>0</v>
          </cell>
          <cell r="T440">
            <v>1575</v>
          </cell>
          <cell r="U440">
            <v>9225</v>
          </cell>
          <cell r="V440">
            <v>0</v>
          </cell>
          <cell r="W440">
            <v>1575</v>
          </cell>
          <cell r="X440">
            <v>9225</v>
          </cell>
          <cell r="Y440">
            <v>0</v>
          </cell>
          <cell r="Z440">
            <v>1575</v>
          </cell>
          <cell r="AA440">
            <v>11140</v>
          </cell>
          <cell r="AB440">
            <v>0</v>
          </cell>
          <cell r="AC440">
            <v>1431</v>
          </cell>
          <cell r="AD440">
            <v>9969</v>
          </cell>
          <cell r="AE440">
            <v>0</v>
          </cell>
          <cell r="AF440">
            <v>10.7</v>
          </cell>
          <cell r="AG440">
            <v>15.1</v>
          </cell>
          <cell r="AH440">
            <v>15.1</v>
          </cell>
          <cell r="AI440">
            <v>15.1</v>
          </cell>
          <cell r="AJ440">
            <v>13.7</v>
          </cell>
        </row>
        <row r="441">
          <cell r="F441" t="str">
            <v>2RF002-000</v>
          </cell>
          <cell r="G441" t="str">
            <v>Incurred</v>
          </cell>
          <cell r="H441" t="str">
            <v>2200</v>
          </cell>
          <cell r="I441" t="str">
            <v>SCG</v>
          </cell>
          <cell r="J441" t="str">
            <v>NSS</v>
          </cell>
          <cell r="K441" t="str">
            <v>2200-NSS</v>
          </cell>
          <cell r="L441" t="str">
            <v>ENVIRONMENTAL SAFETY &amp; FACILITY</v>
          </cell>
          <cell r="M441" t="str">
            <v>ESRF</v>
          </cell>
          <cell r="N441" t="str">
            <v>RF1</v>
          </cell>
          <cell r="O441" t="str">
            <v>Maintenance Operations</v>
          </cell>
          <cell r="P441" t="str">
            <v>Carmen L. Herrera</v>
          </cell>
          <cell r="Q441">
            <v>7071</v>
          </cell>
          <cell r="R441">
            <v>4595</v>
          </cell>
          <cell r="S441">
            <v>0</v>
          </cell>
          <cell r="T441">
            <v>7218</v>
          </cell>
          <cell r="U441">
            <v>6860</v>
          </cell>
          <cell r="V441">
            <v>0</v>
          </cell>
          <cell r="W441">
            <v>7444</v>
          </cell>
          <cell r="X441">
            <v>7212</v>
          </cell>
          <cell r="Y441">
            <v>0</v>
          </cell>
          <cell r="Z441">
            <v>7218</v>
          </cell>
          <cell r="AA441">
            <v>7259</v>
          </cell>
          <cell r="AB441">
            <v>0</v>
          </cell>
          <cell r="AC441">
            <v>7817</v>
          </cell>
          <cell r="AD441">
            <v>5183</v>
          </cell>
          <cell r="AE441">
            <v>0</v>
          </cell>
          <cell r="AF441">
            <v>89.7</v>
          </cell>
          <cell r="AG441">
            <v>91.8</v>
          </cell>
          <cell r="AH441">
            <v>94.8</v>
          </cell>
          <cell r="AI441">
            <v>91.8</v>
          </cell>
          <cell r="AJ441">
            <v>99.4</v>
          </cell>
        </row>
        <row r="442">
          <cell r="F442" t="str">
            <v>2RF002-001</v>
          </cell>
          <cell r="G442" t="str">
            <v>Incurred</v>
          </cell>
          <cell r="H442" t="str">
            <v>2200</v>
          </cell>
          <cell r="I442" t="str">
            <v>SCG</v>
          </cell>
          <cell r="J442" t="str">
            <v>NSS</v>
          </cell>
          <cell r="K442" t="str">
            <v>2200-NSS</v>
          </cell>
          <cell r="L442" t="str">
            <v>ENVIRONMENTAL SAFETY &amp; FACILITY</v>
          </cell>
          <cell r="M442" t="str">
            <v>ESRF</v>
          </cell>
          <cell r="N442" t="str">
            <v>RF1</v>
          </cell>
          <cell r="O442" t="str">
            <v>Maintenance Operations</v>
          </cell>
          <cell r="P442" t="str">
            <v>Carmen L. Herrera</v>
          </cell>
          <cell r="Q442">
            <v>0</v>
          </cell>
          <cell r="R442">
            <v>12360</v>
          </cell>
          <cell r="S442">
            <v>0</v>
          </cell>
          <cell r="T442">
            <v>0</v>
          </cell>
          <cell r="U442">
            <v>12279</v>
          </cell>
          <cell r="V442">
            <v>0</v>
          </cell>
          <cell r="W442">
            <v>0</v>
          </cell>
          <cell r="X442">
            <v>12671</v>
          </cell>
          <cell r="Y442">
            <v>0</v>
          </cell>
          <cell r="Z442">
            <v>0</v>
          </cell>
          <cell r="AA442">
            <v>13149</v>
          </cell>
          <cell r="AB442">
            <v>0</v>
          </cell>
          <cell r="AC442">
            <v>0</v>
          </cell>
          <cell r="AD442">
            <v>12400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</row>
        <row r="443">
          <cell r="F443" t="str">
            <v>2RF003-000</v>
          </cell>
          <cell r="G443" t="str">
            <v>Incurred</v>
          </cell>
          <cell r="H443" t="str">
            <v>2200</v>
          </cell>
          <cell r="I443" t="str">
            <v>SCG</v>
          </cell>
          <cell r="J443" t="str">
            <v>NSS</v>
          </cell>
          <cell r="K443" t="str">
            <v>2200-NSS</v>
          </cell>
          <cell r="L443" t="str">
            <v>ENVIRONMENTAL SAFETY &amp; FACILITY</v>
          </cell>
          <cell r="M443" t="str">
            <v>ESRF</v>
          </cell>
          <cell r="N443" t="str">
            <v>N/A</v>
          </cell>
          <cell r="O443" t="str">
            <v>Fleet Management</v>
          </cell>
          <cell r="P443" t="str">
            <v>Carmen L. Herrera</v>
          </cell>
          <cell r="Q443">
            <v>2633</v>
          </cell>
          <cell r="R443">
            <v>237</v>
          </cell>
          <cell r="S443">
            <v>0</v>
          </cell>
          <cell r="T443">
            <v>2682</v>
          </cell>
          <cell r="U443">
            <v>224</v>
          </cell>
          <cell r="V443">
            <v>0</v>
          </cell>
          <cell r="W443">
            <v>2682</v>
          </cell>
          <cell r="X443">
            <v>224</v>
          </cell>
          <cell r="Y443">
            <v>0</v>
          </cell>
          <cell r="Z443">
            <v>2682</v>
          </cell>
          <cell r="AA443">
            <v>224</v>
          </cell>
          <cell r="AB443">
            <v>0</v>
          </cell>
          <cell r="AC443">
            <v>2682</v>
          </cell>
          <cell r="AD443">
            <v>224</v>
          </cell>
          <cell r="AE443">
            <v>0</v>
          </cell>
          <cell r="AF443">
            <v>30.1</v>
          </cell>
          <cell r="AG443">
            <v>31.5</v>
          </cell>
          <cell r="AH443">
            <v>31.5</v>
          </cell>
          <cell r="AI443">
            <v>31.5</v>
          </cell>
          <cell r="AJ443">
            <v>31.5</v>
          </cell>
        </row>
        <row r="444">
          <cell r="F444" t="str">
            <v>2RF003-001</v>
          </cell>
          <cell r="G444" t="str">
            <v>Incurred</v>
          </cell>
          <cell r="H444" t="str">
            <v>2200</v>
          </cell>
          <cell r="I444" t="str">
            <v>SCG</v>
          </cell>
          <cell r="J444" t="str">
            <v>NSS</v>
          </cell>
          <cell r="K444" t="str">
            <v>2200-NSS</v>
          </cell>
          <cell r="L444" t="str">
            <v>ENVIRONMENTAL SAFETY &amp; FACILITY</v>
          </cell>
          <cell r="M444" t="str">
            <v>ESRF</v>
          </cell>
          <cell r="N444" t="str">
            <v>N/A</v>
          </cell>
          <cell r="O444" t="str">
            <v>Amortization</v>
          </cell>
          <cell r="P444" t="str">
            <v>Carmen L. Herrera</v>
          </cell>
          <cell r="Q444">
            <v>0</v>
          </cell>
          <cell r="R444">
            <v>14598</v>
          </cell>
          <cell r="S444">
            <v>0</v>
          </cell>
          <cell r="T444">
            <v>0</v>
          </cell>
          <cell r="U444">
            <v>0</v>
          </cell>
          <cell r="V444">
            <v>19051</v>
          </cell>
          <cell r="W444">
            <v>0</v>
          </cell>
          <cell r="X444">
            <v>0</v>
          </cell>
          <cell r="Y444">
            <v>25062</v>
          </cell>
          <cell r="Z444">
            <v>0</v>
          </cell>
          <cell r="AA444">
            <v>0</v>
          </cell>
          <cell r="AB444">
            <v>30751</v>
          </cell>
          <cell r="AC444">
            <v>0</v>
          </cell>
          <cell r="AD444">
            <v>0</v>
          </cell>
          <cell r="AE444">
            <v>30246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</row>
        <row r="445">
          <cell r="F445" t="str">
            <v>2RF003-002</v>
          </cell>
          <cell r="G445" t="str">
            <v>Incurred</v>
          </cell>
          <cell r="H445" t="str">
            <v>2200</v>
          </cell>
          <cell r="I445" t="str">
            <v>SCG</v>
          </cell>
          <cell r="J445" t="str">
            <v>NSS</v>
          </cell>
          <cell r="K445" t="str">
            <v>2200-NSS</v>
          </cell>
          <cell r="L445" t="str">
            <v>ENVIRONMENTAL SAFETY &amp; FACILITY</v>
          </cell>
          <cell r="M445" t="str">
            <v>ESRF</v>
          </cell>
          <cell r="N445" t="str">
            <v>N/A</v>
          </cell>
          <cell r="O445" t="str">
            <v>Interest</v>
          </cell>
          <cell r="P445" t="str">
            <v>Carmen L. Herrera</v>
          </cell>
          <cell r="Q445">
            <v>0</v>
          </cell>
          <cell r="R445">
            <v>1471</v>
          </cell>
          <cell r="S445">
            <v>0</v>
          </cell>
          <cell r="T445">
            <v>0</v>
          </cell>
          <cell r="U445">
            <v>0</v>
          </cell>
          <cell r="V445">
            <v>1857</v>
          </cell>
          <cell r="W445">
            <v>0</v>
          </cell>
          <cell r="X445">
            <v>0</v>
          </cell>
          <cell r="Y445">
            <v>2376</v>
          </cell>
          <cell r="Z445">
            <v>0</v>
          </cell>
          <cell r="AA445">
            <v>0</v>
          </cell>
          <cell r="AB445">
            <v>3767</v>
          </cell>
          <cell r="AC445">
            <v>0</v>
          </cell>
          <cell r="AD445">
            <v>0</v>
          </cell>
          <cell r="AE445">
            <v>3400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</row>
        <row r="446">
          <cell r="F446" t="str">
            <v>2RF003-003</v>
          </cell>
          <cell r="G446" t="str">
            <v>Incurred</v>
          </cell>
          <cell r="H446" t="str">
            <v>2200</v>
          </cell>
          <cell r="I446" t="str">
            <v>SCG</v>
          </cell>
          <cell r="J446" t="str">
            <v>NSS</v>
          </cell>
          <cell r="K446" t="str">
            <v>2200-NSS</v>
          </cell>
          <cell r="L446" t="str">
            <v>ENVIRONMENTAL SAFETY &amp; FACILITY</v>
          </cell>
          <cell r="M446" t="str">
            <v>ESRF</v>
          </cell>
          <cell r="N446" t="str">
            <v>N/A</v>
          </cell>
          <cell r="O446" t="str">
            <v>Salvage</v>
          </cell>
          <cell r="P446" t="str">
            <v>Carmen L. Herrera</v>
          </cell>
          <cell r="Q446">
            <v>0</v>
          </cell>
          <cell r="R446">
            <v>-1250</v>
          </cell>
          <cell r="S446">
            <v>0</v>
          </cell>
          <cell r="T446">
            <v>0</v>
          </cell>
          <cell r="U446">
            <v>0</v>
          </cell>
          <cell r="V446">
            <v>-1983</v>
          </cell>
          <cell r="W446">
            <v>0</v>
          </cell>
          <cell r="X446">
            <v>0</v>
          </cell>
          <cell r="Y446">
            <v>-1248</v>
          </cell>
          <cell r="Z446">
            <v>0</v>
          </cell>
          <cell r="AA446">
            <v>0</v>
          </cell>
          <cell r="AB446">
            <v>-1248</v>
          </cell>
          <cell r="AC446">
            <v>0</v>
          </cell>
          <cell r="AD446">
            <v>0</v>
          </cell>
          <cell r="AE446">
            <v>-1248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</row>
        <row r="447">
          <cell r="F447" t="str">
            <v>2RF003-004</v>
          </cell>
          <cell r="G447" t="str">
            <v>Incurred</v>
          </cell>
          <cell r="H447" t="str">
            <v>2200</v>
          </cell>
          <cell r="I447" t="str">
            <v>SCG</v>
          </cell>
          <cell r="J447" t="str">
            <v>NSS</v>
          </cell>
          <cell r="K447" t="str">
            <v>2200-NSS</v>
          </cell>
          <cell r="L447" t="str">
            <v>ENVIRONMENTAL SAFETY &amp; FACILITY</v>
          </cell>
          <cell r="M447" t="str">
            <v>ESRF</v>
          </cell>
          <cell r="N447" t="str">
            <v>N/A</v>
          </cell>
          <cell r="O447" t="str">
            <v>License Fees</v>
          </cell>
          <cell r="P447" t="str">
            <v>Carmen L. Herrera</v>
          </cell>
          <cell r="Q447">
            <v>0</v>
          </cell>
          <cell r="R447">
            <v>1825</v>
          </cell>
          <cell r="S447">
            <v>0</v>
          </cell>
          <cell r="T447">
            <v>0</v>
          </cell>
          <cell r="U447">
            <v>0</v>
          </cell>
          <cell r="V447">
            <v>2417</v>
          </cell>
          <cell r="W447">
            <v>0</v>
          </cell>
          <cell r="X447">
            <v>0</v>
          </cell>
          <cell r="Y447">
            <v>3151</v>
          </cell>
          <cell r="Z447">
            <v>0</v>
          </cell>
          <cell r="AA447">
            <v>0</v>
          </cell>
          <cell r="AB447">
            <v>3869</v>
          </cell>
          <cell r="AC447">
            <v>0</v>
          </cell>
          <cell r="AD447">
            <v>0</v>
          </cell>
          <cell r="AE447">
            <v>3500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</row>
        <row r="448">
          <cell r="F448" t="str">
            <v>2RF004-000</v>
          </cell>
          <cell r="G448" t="str">
            <v>Incurred</v>
          </cell>
          <cell r="H448" t="str">
            <v>2200</v>
          </cell>
          <cell r="I448" t="str">
            <v>SCG</v>
          </cell>
          <cell r="J448" t="str">
            <v>NSS</v>
          </cell>
          <cell r="K448" t="str">
            <v>2200-NSS</v>
          </cell>
          <cell r="L448" t="str">
            <v>ENVIRONMENTAL SAFETY &amp; FACILITY</v>
          </cell>
          <cell r="M448" t="str">
            <v>ESRF</v>
          </cell>
          <cell r="N448" t="str">
            <v>N/A</v>
          </cell>
          <cell r="O448" t="str">
            <v>Facility Operations</v>
          </cell>
          <cell r="P448" t="str">
            <v>Carmen L. Herrera</v>
          </cell>
          <cell r="Q448">
            <v>3990</v>
          </cell>
          <cell r="R448">
            <v>11020</v>
          </cell>
          <cell r="S448">
            <v>0</v>
          </cell>
          <cell r="T448">
            <v>4334</v>
          </cell>
          <cell r="U448">
            <v>12079</v>
          </cell>
          <cell r="V448">
            <v>0</v>
          </cell>
          <cell r="W448">
            <v>4334</v>
          </cell>
          <cell r="X448">
            <v>12076</v>
          </cell>
          <cell r="Y448">
            <v>0</v>
          </cell>
          <cell r="Z448">
            <v>4334</v>
          </cell>
          <cell r="AA448">
            <v>12408</v>
          </cell>
          <cell r="AB448">
            <v>0</v>
          </cell>
          <cell r="AC448">
            <v>4334</v>
          </cell>
          <cell r="AD448">
            <v>12408</v>
          </cell>
          <cell r="AE448">
            <v>0</v>
          </cell>
          <cell r="AF448">
            <v>49.4</v>
          </cell>
          <cell r="AG448">
            <v>53.3</v>
          </cell>
          <cell r="AH448">
            <v>53.3</v>
          </cell>
          <cell r="AI448">
            <v>53.3</v>
          </cell>
          <cell r="AJ448">
            <v>53.3</v>
          </cell>
        </row>
        <row r="449">
          <cell r="F449" t="str">
            <v>2RF004-001</v>
          </cell>
          <cell r="G449" t="str">
            <v>Incurred</v>
          </cell>
          <cell r="H449" t="str">
            <v>2200</v>
          </cell>
          <cell r="I449" t="str">
            <v>SCG</v>
          </cell>
          <cell r="J449" t="str">
            <v>NSS</v>
          </cell>
          <cell r="K449" t="str">
            <v>2200-NSS</v>
          </cell>
          <cell r="L449" t="str">
            <v>ENVIRONMENTAL SAFETY &amp; FACILITY</v>
          </cell>
          <cell r="M449" t="str">
            <v>ESRF</v>
          </cell>
          <cell r="N449" t="str">
            <v>N/A</v>
          </cell>
          <cell r="O449" t="str">
            <v>RNERBA MS4</v>
          </cell>
          <cell r="P449" t="str">
            <v>Carmen L. Herrera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130</v>
          </cell>
          <cell r="Y449">
            <v>0</v>
          </cell>
          <cell r="Z449">
            <v>0</v>
          </cell>
          <cell r="AA449">
            <v>130</v>
          </cell>
          <cell r="AB449">
            <v>0</v>
          </cell>
          <cell r="AC449">
            <v>0</v>
          </cell>
          <cell r="AD449">
            <v>130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</row>
        <row r="450">
          <cell r="F450" t="str">
            <v>2RF007-000</v>
          </cell>
          <cell r="G450" t="str">
            <v>Incurred</v>
          </cell>
          <cell r="H450" t="str">
            <v>2200</v>
          </cell>
          <cell r="I450" t="str">
            <v>SCG</v>
          </cell>
          <cell r="J450" t="str">
            <v>NSS</v>
          </cell>
          <cell r="K450" t="str">
            <v>2200-NSS</v>
          </cell>
          <cell r="L450" t="str">
            <v>ENVIRONMENTAL SAFETY &amp; FACILITY</v>
          </cell>
          <cell r="M450" t="str">
            <v>ESRE</v>
          </cell>
          <cell r="N450" t="str">
            <v>N/A</v>
          </cell>
          <cell r="O450" t="str">
            <v>Branch Offices/DOM s</v>
          </cell>
          <cell r="P450" t="str">
            <v>James C. Seifert</v>
          </cell>
          <cell r="Q450">
            <v>109</v>
          </cell>
          <cell r="R450">
            <v>78</v>
          </cell>
          <cell r="S450">
            <v>2028</v>
          </cell>
          <cell r="T450">
            <v>0</v>
          </cell>
          <cell r="U450">
            <v>0</v>
          </cell>
          <cell r="V450">
            <v>2069</v>
          </cell>
          <cell r="W450">
            <v>0</v>
          </cell>
          <cell r="X450">
            <v>0</v>
          </cell>
          <cell r="Y450">
            <v>2131</v>
          </cell>
          <cell r="Z450">
            <v>0</v>
          </cell>
          <cell r="AA450">
            <v>0</v>
          </cell>
          <cell r="AB450">
            <v>2190</v>
          </cell>
          <cell r="AC450">
            <v>0</v>
          </cell>
          <cell r="AD450">
            <v>0</v>
          </cell>
          <cell r="AE450">
            <v>2190</v>
          </cell>
          <cell r="AF450">
            <v>1.3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</row>
        <row r="451">
          <cell r="F451" t="str">
            <v>2SE000-000</v>
          </cell>
          <cell r="G451" t="str">
            <v>Incurred</v>
          </cell>
          <cell r="H451" t="str">
            <v>2200</v>
          </cell>
          <cell r="I451" t="str">
            <v>SCG</v>
          </cell>
          <cell r="J451" t="str">
            <v>NSS</v>
          </cell>
          <cell r="K451" t="str">
            <v>2200-NSS</v>
          </cell>
          <cell r="L451" t="str">
            <v>A&amp;G</v>
          </cell>
          <cell r="M451" t="str">
            <v>SEAG</v>
          </cell>
          <cell r="N451" t="str">
            <v>N/A</v>
          </cell>
          <cell r="O451" t="str">
            <v>SECC A&amp;G SALARIES - F920.1</v>
          </cell>
          <cell r="P451" t="str">
            <v>Peter R. Wall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</row>
        <row r="452">
          <cell r="F452" t="str">
            <v>2SE000-001</v>
          </cell>
          <cell r="G452" t="str">
            <v>Incurred</v>
          </cell>
          <cell r="H452" t="str">
            <v>2200</v>
          </cell>
          <cell r="I452" t="str">
            <v>SCG</v>
          </cell>
          <cell r="J452" t="str">
            <v>NSS</v>
          </cell>
          <cell r="K452" t="str">
            <v>2200-NSS</v>
          </cell>
          <cell r="L452" t="str">
            <v>A&amp;G</v>
          </cell>
          <cell r="M452" t="str">
            <v>SEAG</v>
          </cell>
          <cell r="N452" t="str">
            <v>N/A</v>
          </cell>
          <cell r="O452" t="str">
            <v>SECC OUTSIDE SERVICES EMPLOYES - F923.1</v>
          </cell>
          <cell r="P452" t="str">
            <v>Peter R. Wall</v>
          </cell>
          <cell r="Q452">
            <v>0</v>
          </cell>
          <cell r="R452">
            <v>0</v>
          </cell>
          <cell r="S452">
            <v>47009</v>
          </cell>
          <cell r="T452">
            <v>0</v>
          </cell>
          <cell r="U452">
            <v>0</v>
          </cell>
          <cell r="V452">
            <v>46267</v>
          </cell>
          <cell r="W452">
            <v>0</v>
          </cell>
          <cell r="X452">
            <v>0</v>
          </cell>
          <cell r="Y452">
            <v>48461</v>
          </cell>
          <cell r="Z452">
            <v>0</v>
          </cell>
          <cell r="AA452">
            <v>0</v>
          </cell>
          <cell r="AB452">
            <v>49821</v>
          </cell>
          <cell r="AC452">
            <v>0</v>
          </cell>
          <cell r="AD452">
            <v>0</v>
          </cell>
          <cell r="AE452">
            <v>46628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</row>
        <row r="453">
          <cell r="F453" t="str">
            <v>2SE000-002</v>
          </cell>
          <cell r="G453" t="str">
            <v>Incurred</v>
          </cell>
          <cell r="H453" t="str">
            <v>2200</v>
          </cell>
          <cell r="I453" t="str">
            <v>SCG</v>
          </cell>
          <cell r="J453" t="str">
            <v>NSS</v>
          </cell>
          <cell r="K453" t="str">
            <v>2200-NSS</v>
          </cell>
          <cell r="L453" t="str">
            <v>A&amp;G</v>
          </cell>
          <cell r="M453" t="str">
            <v>SEAG</v>
          </cell>
          <cell r="N453" t="str">
            <v>N/A</v>
          </cell>
          <cell r="O453" t="str">
            <v>SECC DERPRECIATION ROR - F923.4</v>
          </cell>
          <cell r="P453" t="str">
            <v>Peter R. Wall</v>
          </cell>
          <cell r="Q453">
            <v>0</v>
          </cell>
          <cell r="R453">
            <v>0</v>
          </cell>
          <cell r="S453">
            <v>1620</v>
          </cell>
          <cell r="T453">
            <v>0</v>
          </cell>
          <cell r="U453">
            <v>0</v>
          </cell>
          <cell r="V453">
            <v>1697</v>
          </cell>
          <cell r="W453">
            <v>0</v>
          </cell>
          <cell r="X453">
            <v>0</v>
          </cell>
          <cell r="Y453">
            <v>1798</v>
          </cell>
          <cell r="Z453">
            <v>0</v>
          </cell>
          <cell r="AA453">
            <v>0</v>
          </cell>
          <cell r="AB453">
            <v>1955</v>
          </cell>
          <cell r="AC453">
            <v>0</v>
          </cell>
          <cell r="AD453">
            <v>0</v>
          </cell>
          <cell r="AE453">
            <v>1955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</row>
        <row r="454">
          <cell r="F454" t="str">
            <v>2SN000-000</v>
          </cell>
          <cell r="G454" t="str">
            <v>Incurred</v>
          </cell>
          <cell r="H454" t="str">
            <v>2200</v>
          </cell>
          <cell r="I454" t="str">
            <v>SCG</v>
          </cell>
          <cell r="J454" t="str">
            <v>NSS</v>
          </cell>
          <cell r="K454" t="str">
            <v>2200-NSS</v>
          </cell>
          <cell r="L454" t="str">
            <v>A&amp;G</v>
          </cell>
          <cell r="M454" t="str">
            <v>SEIN</v>
          </cell>
          <cell r="N454" t="str">
            <v>N/A</v>
          </cell>
          <cell r="O454" t="str">
            <v>SECC PROPERTY INSURANCE NON-NUCLEAR - 924.0</v>
          </cell>
          <cell r="P454" t="str">
            <v>Katherine Carbon</v>
          </cell>
          <cell r="Q454">
            <v>0</v>
          </cell>
          <cell r="R454">
            <v>0</v>
          </cell>
          <cell r="S454">
            <v>3725</v>
          </cell>
          <cell r="T454">
            <v>0</v>
          </cell>
          <cell r="U454">
            <v>0</v>
          </cell>
          <cell r="V454">
            <v>4215</v>
          </cell>
          <cell r="W454">
            <v>0</v>
          </cell>
          <cell r="X454">
            <v>0</v>
          </cell>
          <cell r="Y454">
            <v>4471</v>
          </cell>
          <cell r="Z454">
            <v>0</v>
          </cell>
          <cell r="AA454">
            <v>0</v>
          </cell>
          <cell r="AB454">
            <v>4745</v>
          </cell>
          <cell r="AC454">
            <v>0</v>
          </cell>
          <cell r="AD454">
            <v>0</v>
          </cell>
          <cell r="AE454">
            <v>4745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</row>
        <row r="455">
          <cell r="F455" t="str">
            <v>2SN000-001</v>
          </cell>
          <cell r="G455" t="str">
            <v>Incurred</v>
          </cell>
          <cell r="H455" t="str">
            <v>2200</v>
          </cell>
          <cell r="I455" t="str">
            <v>SCG</v>
          </cell>
          <cell r="J455" t="str">
            <v>NSS</v>
          </cell>
          <cell r="K455" t="str">
            <v>2200-NSS</v>
          </cell>
          <cell r="L455" t="str">
            <v>A&amp;G</v>
          </cell>
          <cell r="M455" t="str">
            <v>SEIN</v>
          </cell>
          <cell r="N455" t="str">
            <v>N/A</v>
          </cell>
          <cell r="O455" t="str">
            <v>SECC PROPERTY INSURANCE NUCLEAR - 924.1</v>
          </cell>
          <cell r="P455" t="str">
            <v>Katherine Carbon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</row>
        <row r="456">
          <cell r="F456" t="str">
            <v>2SN000-002</v>
          </cell>
          <cell r="G456" t="str">
            <v>Incurred</v>
          </cell>
          <cell r="H456" t="str">
            <v>2200</v>
          </cell>
          <cell r="I456" t="str">
            <v>SCG</v>
          </cell>
          <cell r="J456" t="str">
            <v>NSS</v>
          </cell>
          <cell r="K456" t="str">
            <v>2200-NSS</v>
          </cell>
          <cell r="L456" t="str">
            <v>A&amp;G</v>
          </cell>
          <cell r="M456" t="str">
            <v>SEIN</v>
          </cell>
          <cell r="N456" t="str">
            <v>N/A</v>
          </cell>
          <cell r="O456" t="str">
            <v xml:space="preserve">SECC EXCESS LIABILITY INSURANCE  PLPD - F925.0 </v>
          </cell>
          <cell r="P456" t="str">
            <v>Katherine Carbon</v>
          </cell>
          <cell r="Q456">
            <v>0</v>
          </cell>
          <cell r="R456">
            <v>0</v>
          </cell>
          <cell r="S456">
            <v>9117</v>
          </cell>
          <cell r="T456">
            <v>0</v>
          </cell>
          <cell r="U456">
            <v>0</v>
          </cell>
          <cell r="V456">
            <v>9936</v>
          </cell>
          <cell r="W456">
            <v>0</v>
          </cell>
          <cell r="X456">
            <v>0</v>
          </cell>
          <cell r="Y456">
            <v>10425</v>
          </cell>
          <cell r="Z456">
            <v>0</v>
          </cell>
          <cell r="AA456">
            <v>0</v>
          </cell>
          <cell r="AB456">
            <v>10977</v>
          </cell>
          <cell r="AC456">
            <v>0</v>
          </cell>
          <cell r="AD456">
            <v>0</v>
          </cell>
          <cell r="AE456">
            <v>10977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</row>
        <row r="457">
          <cell r="F457" t="str">
            <v>2SN000-003</v>
          </cell>
          <cell r="G457" t="str">
            <v>Incurred</v>
          </cell>
          <cell r="H457" t="str">
            <v>2200</v>
          </cell>
          <cell r="I457" t="str">
            <v>SCG</v>
          </cell>
          <cell r="J457" t="str">
            <v>NSS</v>
          </cell>
          <cell r="K457" t="str">
            <v>2200-NSS</v>
          </cell>
          <cell r="L457" t="str">
            <v>A&amp;G</v>
          </cell>
          <cell r="M457" t="str">
            <v>SEIN</v>
          </cell>
          <cell r="N457" t="str">
            <v>N/A</v>
          </cell>
          <cell r="O457" t="str">
            <v>EXCESS WORKERS COMPENSATION INSURANCE - F925.1</v>
          </cell>
          <cell r="P457" t="str">
            <v>Katherine Carbon</v>
          </cell>
          <cell r="Q457">
            <v>0</v>
          </cell>
          <cell r="R457">
            <v>0</v>
          </cell>
          <cell r="S457">
            <v>1223</v>
          </cell>
          <cell r="T457">
            <v>0</v>
          </cell>
          <cell r="U457">
            <v>0</v>
          </cell>
          <cell r="V457">
            <v>1259</v>
          </cell>
          <cell r="W457">
            <v>0</v>
          </cell>
          <cell r="X457">
            <v>0</v>
          </cell>
          <cell r="Y457">
            <v>1321</v>
          </cell>
          <cell r="Z457">
            <v>0</v>
          </cell>
          <cell r="AA457">
            <v>0</v>
          </cell>
          <cell r="AB457">
            <v>1388</v>
          </cell>
          <cell r="AC457">
            <v>0</v>
          </cell>
          <cell r="AD457">
            <v>0</v>
          </cell>
          <cell r="AE457">
            <v>1388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</row>
        <row r="458">
          <cell r="F458" t="str">
            <v>2SN000-004</v>
          </cell>
          <cell r="G458" t="str">
            <v>Incurred</v>
          </cell>
          <cell r="H458" t="str">
            <v>2200</v>
          </cell>
          <cell r="I458" t="str">
            <v>SCG</v>
          </cell>
          <cell r="J458" t="str">
            <v>NSS</v>
          </cell>
          <cell r="K458" t="str">
            <v>2200-NSS</v>
          </cell>
          <cell r="L458" t="str">
            <v>A&amp;G</v>
          </cell>
          <cell r="M458" t="str">
            <v>SEIN</v>
          </cell>
          <cell r="N458" t="str">
            <v>N/A</v>
          </cell>
          <cell r="O458" t="str">
            <v>SECC OTHER LIABILITY INSURANCE  NON-NUCLEAR - F925.3</v>
          </cell>
          <cell r="P458" t="str">
            <v>Katherine Carbon</v>
          </cell>
          <cell r="Q458">
            <v>0</v>
          </cell>
          <cell r="R458">
            <v>0</v>
          </cell>
          <cell r="S458">
            <v>1237</v>
          </cell>
          <cell r="T458">
            <v>0</v>
          </cell>
          <cell r="U458">
            <v>0</v>
          </cell>
          <cell r="V458">
            <v>1491</v>
          </cell>
          <cell r="W458">
            <v>0</v>
          </cell>
          <cell r="X458">
            <v>0</v>
          </cell>
          <cell r="Y458">
            <v>1561</v>
          </cell>
          <cell r="Z458">
            <v>0</v>
          </cell>
          <cell r="AA458">
            <v>0</v>
          </cell>
          <cell r="AB458">
            <v>1643</v>
          </cell>
          <cell r="AC458">
            <v>0</v>
          </cell>
          <cell r="AD458">
            <v>0</v>
          </cell>
          <cell r="AE458">
            <v>1643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</row>
        <row r="459">
          <cell r="F459" t="str">
            <v>2SN000-005</v>
          </cell>
          <cell r="G459" t="str">
            <v>Incurred</v>
          </cell>
          <cell r="H459" t="str">
            <v>2200</v>
          </cell>
          <cell r="I459" t="str">
            <v>SCG</v>
          </cell>
          <cell r="J459" t="str">
            <v>NSS</v>
          </cell>
          <cell r="K459" t="str">
            <v>2200-NSS</v>
          </cell>
          <cell r="L459" t="str">
            <v>A&amp;G</v>
          </cell>
          <cell r="M459" t="str">
            <v>SEIN</v>
          </cell>
          <cell r="N459" t="str">
            <v>N/A</v>
          </cell>
          <cell r="O459" t="str">
            <v>SECC OTHER LIABILITY INSURANCE NUCLEAR - F925.4</v>
          </cell>
          <cell r="P459" t="str">
            <v>Katherine Carbon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</row>
        <row r="460">
          <cell r="F460" t="str">
            <v>2SP000-000</v>
          </cell>
          <cell r="G460" t="str">
            <v>Incurred</v>
          </cell>
          <cell r="H460" t="str">
            <v>2200</v>
          </cell>
          <cell r="I460" t="str">
            <v>SCG</v>
          </cell>
          <cell r="J460" t="str">
            <v>NSS</v>
          </cell>
          <cell r="K460" t="str">
            <v>2200-NSS</v>
          </cell>
          <cell r="L460" t="str">
            <v>PROCUREMENT</v>
          </cell>
          <cell r="M460" t="str">
            <v>CSSP</v>
          </cell>
          <cell r="N460" t="str">
            <v>N/A</v>
          </cell>
          <cell r="O460" t="str">
            <v>Gas Acquisition</v>
          </cell>
          <cell r="P460" t="str">
            <v>Ibtissam T. Chang</v>
          </cell>
          <cell r="Q460">
            <v>3306</v>
          </cell>
          <cell r="R460">
            <v>416</v>
          </cell>
          <cell r="S460">
            <v>0</v>
          </cell>
          <cell r="T460">
            <v>3174</v>
          </cell>
          <cell r="U460">
            <v>465</v>
          </cell>
          <cell r="V460">
            <v>0</v>
          </cell>
          <cell r="W460">
            <v>3398</v>
          </cell>
          <cell r="X460">
            <v>465</v>
          </cell>
          <cell r="Y460">
            <v>0</v>
          </cell>
          <cell r="Z460">
            <v>3528</v>
          </cell>
          <cell r="AA460">
            <v>465</v>
          </cell>
          <cell r="AB460">
            <v>0</v>
          </cell>
          <cell r="AC460">
            <v>3528</v>
          </cell>
          <cell r="AD460">
            <v>465</v>
          </cell>
          <cell r="AE460">
            <v>0</v>
          </cell>
          <cell r="AF460">
            <v>31.4</v>
          </cell>
          <cell r="AG460">
            <v>31.1</v>
          </cell>
          <cell r="AH460">
            <v>33.299999999999997</v>
          </cell>
          <cell r="AI460">
            <v>35.4</v>
          </cell>
          <cell r="AJ460">
            <v>35.4</v>
          </cell>
        </row>
        <row r="461">
          <cell r="F461" t="str">
            <v>2SS001-000</v>
          </cell>
          <cell r="G461" t="str">
            <v>Incurred</v>
          </cell>
          <cell r="H461" t="str">
            <v>2200</v>
          </cell>
          <cell r="I461" t="str">
            <v>SCG</v>
          </cell>
          <cell r="J461" t="str">
            <v>NSS</v>
          </cell>
          <cell r="K461" t="str">
            <v>2200-NSS</v>
          </cell>
          <cell r="L461" t="str">
            <v>SUPPLY MGMT &amp; FLEET</v>
          </cell>
          <cell r="M461" t="str">
            <v>SMSS</v>
          </cell>
          <cell r="N461" t="str">
            <v>N/A</v>
          </cell>
          <cell r="O461" t="str">
            <v>LOGISTICS &amp; SHOPS - POOL WAREHOUSING</v>
          </cell>
          <cell r="P461" t="str">
            <v>Richard D. Hobbs</v>
          </cell>
          <cell r="Q461">
            <v>6070</v>
          </cell>
          <cell r="R461">
            <v>370</v>
          </cell>
          <cell r="S461">
            <v>0</v>
          </cell>
          <cell r="T461">
            <v>6556</v>
          </cell>
          <cell r="U461">
            <v>370</v>
          </cell>
          <cell r="V461">
            <v>0</v>
          </cell>
          <cell r="W461">
            <v>6626</v>
          </cell>
          <cell r="X461">
            <v>435</v>
          </cell>
          <cell r="Y461">
            <v>0</v>
          </cell>
          <cell r="Z461">
            <v>6626</v>
          </cell>
          <cell r="AA461">
            <v>435</v>
          </cell>
          <cell r="AB461">
            <v>0</v>
          </cell>
          <cell r="AC461">
            <v>6070</v>
          </cell>
          <cell r="AD461">
            <v>370</v>
          </cell>
          <cell r="AE461">
            <v>0</v>
          </cell>
          <cell r="AF461">
            <v>83.1</v>
          </cell>
          <cell r="AG461">
            <v>83.1</v>
          </cell>
          <cell r="AH461">
            <v>83.1</v>
          </cell>
          <cell r="AI461">
            <v>83.1</v>
          </cell>
          <cell r="AJ461">
            <v>76.099999999999994</v>
          </cell>
        </row>
        <row r="462">
          <cell r="F462" t="str">
            <v>2SS002-000</v>
          </cell>
          <cell r="G462" t="str">
            <v>Incurred</v>
          </cell>
          <cell r="H462" t="str">
            <v>2200</v>
          </cell>
          <cell r="I462" t="str">
            <v>SCG</v>
          </cell>
          <cell r="J462" t="str">
            <v>NSS</v>
          </cell>
          <cell r="K462" t="str">
            <v>2200-NSS</v>
          </cell>
          <cell r="L462" t="str">
            <v>SUPPLY MGMT &amp; FLEET</v>
          </cell>
          <cell r="M462" t="str">
            <v>SMSS</v>
          </cell>
          <cell r="N462" t="str">
            <v>N/A</v>
          </cell>
          <cell r="O462" t="str">
            <v>FABRICATION &amp; TOOL REPAIR</v>
          </cell>
          <cell r="P462" t="str">
            <v>Richard D. Hobbs</v>
          </cell>
          <cell r="Q462">
            <v>1227</v>
          </cell>
          <cell r="R462">
            <v>2069</v>
          </cell>
          <cell r="S462">
            <v>0</v>
          </cell>
          <cell r="T462">
            <v>1325</v>
          </cell>
          <cell r="U462">
            <v>2069</v>
          </cell>
          <cell r="V462">
            <v>0</v>
          </cell>
          <cell r="W462">
            <v>1325</v>
          </cell>
          <cell r="X462">
            <v>2211</v>
          </cell>
          <cell r="Y462">
            <v>0</v>
          </cell>
          <cell r="Z462">
            <v>1325</v>
          </cell>
          <cell r="AA462">
            <v>2211</v>
          </cell>
          <cell r="AB462">
            <v>0</v>
          </cell>
          <cell r="AC462">
            <v>1227</v>
          </cell>
          <cell r="AD462">
            <v>2069</v>
          </cell>
          <cell r="AE462">
            <v>0</v>
          </cell>
          <cell r="AF462">
            <v>15</v>
          </cell>
          <cell r="AG462">
            <v>15</v>
          </cell>
          <cell r="AH462">
            <v>15</v>
          </cell>
          <cell r="AI462">
            <v>15</v>
          </cell>
          <cell r="AJ462">
            <v>13.9</v>
          </cell>
        </row>
        <row r="463">
          <cell r="F463" t="str">
            <v>2SS003-000</v>
          </cell>
          <cell r="G463" t="str">
            <v>Incurred</v>
          </cell>
          <cell r="H463" t="str">
            <v>2200</v>
          </cell>
          <cell r="I463" t="str">
            <v>SCG</v>
          </cell>
          <cell r="J463" t="str">
            <v>NSS</v>
          </cell>
          <cell r="K463" t="str">
            <v>2200-NSS</v>
          </cell>
          <cell r="L463" t="str">
            <v>SUPPLY MGMT &amp; FLEET</v>
          </cell>
          <cell r="M463" t="str">
            <v>SMSS</v>
          </cell>
          <cell r="N463" t="str">
            <v>N/A</v>
          </cell>
          <cell r="O463" t="str">
            <v>METER SHOPS &amp; RECORDS</v>
          </cell>
          <cell r="P463" t="str">
            <v>Richard D. Hobbs</v>
          </cell>
          <cell r="Q463">
            <v>1264</v>
          </cell>
          <cell r="R463">
            <v>421</v>
          </cell>
          <cell r="S463">
            <v>0</v>
          </cell>
          <cell r="T463">
            <v>1365</v>
          </cell>
          <cell r="U463">
            <v>421</v>
          </cell>
          <cell r="V463">
            <v>0</v>
          </cell>
          <cell r="W463">
            <v>1365</v>
          </cell>
          <cell r="X463">
            <v>421</v>
          </cell>
          <cell r="Y463">
            <v>0</v>
          </cell>
          <cell r="Z463">
            <v>1365</v>
          </cell>
          <cell r="AA463">
            <v>421</v>
          </cell>
          <cell r="AB463">
            <v>0</v>
          </cell>
          <cell r="AC463">
            <v>1701</v>
          </cell>
          <cell r="AD463">
            <v>421</v>
          </cell>
          <cell r="AE463">
            <v>0</v>
          </cell>
          <cell r="AF463">
            <v>18.8</v>
          </cell>
          <cell r="AG463">
            <v>18.8</v>
          </cell>
          <cell r="AH463">
            <v>18.8</v>
          </cell>
          <cell r="AI463">
            <v>18.8</v>
          </cell>
          <cell r="AJ463">
            <v>23.4</v>
          </cell>
        </row>
        <row r="464">
          <cell r="F464" t="str">
            <v>2SS004-000</v>
          </cell>
          <cell r="G464" t="str">
            <v>Incurred</v>
          </cell>
          <cell r="H464" t="str">
            <v>2200</v>
          </cell>
          <cell r="I464" t="str">
            <v>SCG</v>
          </cell>
          <cell r="J464" t="str">
            <v>NSS</v>
          </cell>
          <cell r="K464" t="str">
            <v>2200-NSS</v>
          </cell>
          <cell r="L464" t="str">
            <v>SUPPLY MGMT &amp; FLEET</v>
          </cell>
          <cell r="M464" t="str">
            <v>SMSS</v>
          </cell>
          <cell r="N464" t="str">
            <v>N/A</v>
          </cell>
          <cell r="O464" t="str">
            <v>GAS PORTFOLIO</v>
          </cell>
          <cell r="P464" t="str">
            <v>Richard D. Hobbs</v>
          </cell>
          <cell r="Q464">
            <v>986</v>
          </cell>
          <cell r="R464">
            <v>30</v>
          </cell>
          <cell r="S464">
            <v>0</v>
          </cell>
          <cell r="T464">
            <v>986</v>
          </cell>
          <cell r="U464">
            <v>30</v>
          </cell>
          <cell r="V464">
            <v>0</v>
          </cell>
          <cell r="W464">
            <v>986</v>
          </cell>
          <cell r="X464">
            <v>30</v>
          </cell>
          <cell r="Y464">
            <v>0</v>
          </cell>
          <cell r="Z464">
            <v>986</v>
          </cell>
          <cell r="AA464">
            <v>30</v>
          </cell>
          <cell r="AB464">
            <v>0</v>
          </cell>
          <cell r="AC464">
            <v>986</v>
          </cell>
          <cell r="AD464">
            <v>30</v>
          </cell>
          <cell r="AE464">
            <v>0</v>
          </cell>
          <cell r="AF464">
            <v>12.7</v>
          </cell>
          <cell r="AG464">
            <v>12.7</v>
          </cell>
          <cell r="AH464">
            <v>12.7</v>
          </cell>
          <cell r="AI464">
            <v>12.7</v>
          </cell>
          <cell r="AJ464">
            <v>12.7</v>
          </cell>
        </row>
        <row r="465">
          <cell r="F465" t="str">
            <v>2SS005-000</v>
          </cell>
          <cell r="G465" t="str">
            <v>Incurred</v>
          </cell>
          <cell r="H465" t="str">
            <v>2200</v>
          </cell>
          <cell r="I465" t="str">
            <v>SCG</v>
          </cell>
          <cell r="J465" t="str">
            <v>NSS</v>
          </cell>
          <cell r="K465" t="str">
            <v>2200-NSS</v>
          </cell>
          <cell r="L465" t="str">
            <v>SUPPLY MGMT &amp; FLEET</v>
          </cell>
          <cell r="M465" t="str">
            <v>SMSS</v>
          </cell>
          <cell r="N465" t="str">
            <v>N/A</v>
          </cell>
          <cell r="O465" t="str">
            <v>SUPPLY MANAGEMENT DIRECTOR</v>
          </cell>
          <cell r="P465" t="str">
            <v>Richard D. Hobbs</v>
          </cell>
          <cell r="Q465">
            <v>238</v>
          </cell>
          <cell r="R465">
            <v>296</v>
          </cell>
          <cell r="S465">
            <v>0</v>
          </cell>
          <cell r="T465">
            <v>238</v>
          </cell>
          <cell r="U465">
            <v>296</v>
          </cell>
          <cell r="V465">
            <v>0</v>
          </cell>
          <cell r="W465">
            <v>238</v>
          </cell>
          <cell r="X465">
            <v>296</v>
          </cell>
          <cell r="Y465">
            <v>0</v>
          </cell>
          <cell r="Z465">
            <v>238</v>
          </cell>
          <cell r="AA465">
            <v>296</v>
          </cell>
          <cell r="AB465">
            <v>0</v>
          </cell>
          <cell r="AC465">
            <v>238</v>
          </cell>
          <cell r="AD465">
            <v>296</v>
          </cell>
          <cell r="AE465">
            <v>0</v>
          </cell>
          <cell r="AF465">
            <v>2.2000000000000002</v>
          </cell>
          <cell r="AG465">
            <v>2.2000000000000002</v>
          </cell>
          <cell r="AH465">
            <v>2.2000000000000002</v>
          </cell>
          <cell r="AI465">
            <v>2.2000000000000002</v>
          </cell>
          <cell r="AJ465">
            <v>2.2000000000000002</v>
          </cell>
        </row>
        <row r="466">
          <cell r="F466" t="str">
            <v>2SS006-000</v>
          </cell>
          <cell r="G466" t="str">
            <v>Incurred</v>
          </cell>
          <cell r="H466" t="str">
            <v>2200</v>
          </cell>
          <cell r="I466" t="str">
            <v>SCG</v>
          </cell>
          <cell r="J466" t="str">
            <v>NSS</v>
          </cell>
          <cell r="K466" t="str">
            <v>2200-NSS</v>
          </cell>
          <cell r="L466" t="str">
            <v>SUPPLY MGMT &amp; FLEET</v>
          </cell>
          <cell r="M466" t="str">
            <v>SMSS</v>
          </cell>
          <cell r="N466" t="str">
            <v>N/A</v>
          </cell>
          <cell r="O466" t="str">
            <v>DOCUMENT &amp; OFFICE SERVICES</v>
          </cell>
          <cell r="P466" t="str">
            <v>Richard D. Hobbs</v>
          </cell>
          <cell r="Q466">
            <v>0</v>
          </cell>
          <cell r="R466">
            <v>3126</v>
          </cell>
          <cell r="S466">
            <v>0</v>
          </cell>
          <cell r="T466">
            <v>0</v>
          </cell>
          <cell r="U466">
            <v>3126</v>
          </cell>
          <cell r="V466">
            <v>0</v>
          </cell>
          <cell r="W466">
            <v>0</v>
          </cell>
          <cell r="X466">
            <v>3126</v>
          </cell>
          <cell r="Y466">
            <v>0</v>
          </cell>
          <cell r="Z466">
            <v>0</v>
          </cell>
          <cell r="AA466">
            <v>3126</v>
          </cell>
          <cell r="AB466">
            <v>0</v>
          </cell>
          <cell r="AC466">
            <v>0</v>
          </cell>
          <cell r="AD466">
            <v>3126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</row>
        <row r="467">
          <cell r="F467" t="str">
            <v>2SS007-000</v>
          </cell>
          <cell r="G467" t="str">
            <v>Incurred</v>
          </cell>
          <cell r="H467" t="str">
            <v>2200</v>
          </cell>
          <cell r="I467" t="str">
            <v>SCG</v>
          </cell>
          <cell r="J467" t="str">
            <v>NSS</v>
          </cell>
          <cell r="K467" t="str">
            <v>2200-NSS</v>
          </cell>
          <cell r="L467" t="str">
            <v>SUPPLY MGMT &amp; FLEET</v>
          </cell>
          <cell r="M467" t="str">
            <v>SMSS</v>
          </cell>
          <cell r="N467" t="str">
            <v>N/A</v>
          </cell>
          <cell r="O467" t="str">
            <v>DIVERSE BUSINESS ENTERPRISES</v>
          </cell>
          <cell r="P467" t="str">
            <v>Richard D. Hobbs</v>
          </cell>
          <cell r="Q467">
            <v>372</v>
          </cell>
          <cell r="R467">
            <v>946</v>
          </cell>
          <cell r="S467">
            <v>0</v>
          </cell>
          <cell r="T467">
            <v>432</v>
          </cell>
          <cell r="U467">
            <v>946</v>
          </cell>
          <cell r="V467">
            <v>0</v>
          </cell>
          <cell r="W467">
            <v>432</v>
          </cell>
          <cell r="X467">
            <v>1096</v>
          </cell>
          <cell r="Y467">
            <v>0</v>
          </cell>
          <cell r="Z467">
            <v>432</v>
          </cell>
          <cell r="AA467">
            <v>1096</v>
          </cell>
          <cell r="AB467">
            <v>0</v>
          </cell>
          <cell r="AC467">
            <v>432</v>
          </cell>
          <cell r="AD467">
            <v>1096</v>
          </cell>
          <cell r="AE467">
            <v>0</v>
          </cell>
          <cell r="AF467">
            <v>4</v>
          </cell>
          <cell r="AG467">
            <v>4</v>
          </cell>
          <cell r="AH467">
            <v>4</v>
          </cell>
          <cell r="AI467">
            <v>4</v>
          </cell>
          <cell r="AJ467">
            <v>4</v>
          </cell>
        </row>
        <row r="468">
          <cell r="F468" t="str">
            <v>2SS008-000</v>
          </cell>
          <cell r="G468" t="str">
            <v>Incurred</v>
          </cell>
          <cell r="H468" t="str">
            <v>2200</v>
          </cell>
          <cell r="I468" t="str">
            <v>SCG</v>
          </cell>
          <cell r="J468" t="str">
            <v>NSS</v>
          </cell>
          <cell r="K468" t="str">
            <v>2200-NSS</v>
          </cell>
          <cell r="L468" t="str">
            <v>SUPPLY MGMT &amp; FLEET</v>
          </cell>
          <cell r="M468" t="str">
            <v>SMSS</v>
          </cell>
          <cell r="N468" t="str">
            <v>N/A</v>
          </cell>
          <cell r="O468" t="str">
            <v>SUPPORT SERVICES NORTH</v>
          </cell>
          <cell r="P468" t="str">
            <v>Richard D. Hobbs</v>
          </cell>
          <cell r="Q468">
            <v>676</v>
          </cell>
          <cell r="R468">
            <v>37</v>
          </cell>
          <cell r="S468">
            <v>0</v>
          </cell>
          <cell r="T468">
            <v>676</v>
          </cell>
          <cell r="U468">
            <v>37</v>
          </cell>
          <cell r="V468">
            <v>0</v>
          </cell>
          <cell r="W468">
            <v>676</v>
          </cell>
          <cell r="X468">
            <v>37</v>
          </cell>
          <cell r="Y468">
            <v>0</v>
          </cell>
          <cell r="Z468">
            <v>676</v>
          </cell>
          <cell r="AA468">
            <v>37</v>
          </cell>
          <cell r="AB468">
            <v>0</v>
          </cell>
          <cell r="AC468">
            <v>676</v>
          </cell>
          <cell r="AD468">
            <v>37</v>
          </cell>
          <cell r="AE468">
            <v>0</v>
          </cell>
          <cell r="AF468">
            <v>8.1999999999999993</v>
          </cell>
          <cell r="AG468">
            <v>8.1999999999999993</v>
          </cell>
          <cell r="AH468">
            <v>8.1999999999999993</v>
          </cell>
          <cell r="AI468">
            <v>8.1999999999999993</v>
          </cell>
          <cell r="AJ468">
            <v>8.1999999999999993</v>
          </cell>
        </row>
        <row r="469">
          <cell r="F469" t="str">
            <v>2SS010-000</v>
          </cell>
          <cell r="G469" t="str">
            <v>Incurred</v>
          </cell>
          <cell r="H469" t="str">
            <v>2200</v>
          </cell>
          <cell r="I469" t="str">
            <v>SCG</v>
          </cell>
          <cell r="J469" t="str">
            <v>NSS</v>
          </cell>
          <cell r="K469" t="str">
            <v>2200-NSS</v>
          </cell>
          <cell r="L469" t="str">
            <v>SUPPLY MGMT &amp; FLEET</v>
          </cell>
          <cell r="M469" t="str">
            <v>SMSS</v>
          </cell>
          <cell r="N469" t="str">
            <v>N/A</v>
          </cell>
          <cell r="O469" t="str">
            <v>SUPPLY CHAIN STRATEGY AND BUSINESS SUPPORT</v>
          </cell>
          <cell r="P469" t="str">
            <v>Richard D. Hobbs</v>
          </cell>
          <cell r="Q469">
            <v>326</v>
          </cell>
          <cell r="R469">
            <v>410</v>
          </cell>
          <cell r="S469">
            <v>0</v>
          </cell>
          <cell r="T469">
            <v>448</v>
          </cell>
          <cell r="U469">
            <v>410</v>
          </cell>
          <cell r="V469">
            <v>0</v>
          </cell>
          <cell r="W469">
            <v>508</v>
          </cell>
          <cell r="X469">
            <v>1415</v>
          </cell>
          <cell r="Y469">
            <v>0</v>
          </cell>
          <cell r="Z469">
            <v>508</v>
          </cell>
          <cell r="AA469">
            <v>1415</v>
          </cell>
          <cell r="AB469">
            <v>0</v>
          </cell>
          <cell r="AC469">
            <v>508</v>
          </cell>
          <cell r="AD469">
            <v>958</v>
          </cell>
          <cell r="AE469">
            <v>0</v>
          </cell>
          <cell r="AF469">
            <v>4</v>
          </cell>
          <cell r="AG469">
            <v>6</v>
          </cell>
          <cell r="AH469">
            <v>6</v>
          </cell>
          <cell r="AI469">
            <v>6</v>
          </cell>
          <cell r="AJ469">
            <v>6</v>
          </cell>
        </row>
        <row r="470">
          <cell r="F470" t="str">
            <v>2TD000-000</v>
          </cell>
          <cell r="G470" t="str">
            <v>Incurred</v>
          </cell>
          <cell r="H470" t="str">
            <v>2200</v>
          </cell>
          <cell r="I470" t="str">
            <v>SCG</v>
          </cell>
          <cell r="J470" t="str">
            <v>NSS</v>
          </cell>
          <cell r="K470" t="str">
            <v>2200-NSS</v>
          </cell>
          <cell r="L470" t="str">
            <v>TIMP &amp; DIMP</v>
          </cell>
          <cell r="M470" t="str">
            <v>GOTD</v>
          </cell>
          <cell r="N470" t="str">
            <v>N/A</v>
          </cell>
          <cell r="O470" t="str">
            <v>TIMP</v>
          </cell>
          <cell r="P470" t="str">
            <v>Maria T. Martinez</v>
          </cell>
          <cell r="Q470">
            <v>12873</v>
          </cell>
          <cell r="R470">
            <v>29844</v>
          </cell>
          <cell r="S470">
            <v>0</v>
          </cell>
          <cell r="T470">
            <v>13324</v>
          </cell>
          <cell r="U470">
            <v>35888</v>
          </cell>
          <cell r="V470">
            <v>0</v>
          </cell>
          <cell r="W470">
            <v>13790</v>
          </cell>
          <cell r="X470">
            <v>30950</v>
          </cell>
          <cell r="Y470">
            <v>0</v>
          </cell>
          <cell r="Z470">
            <v>14273</v>
          </cell>
          <cell r="AA470">
            <v>40754</v>
          </cell>
          <cell r="AB470">
            <v>0</v>
          </cell>
          <cell r="AC470">
            <v>14273</v>
          </cell>
          <cell r="AD470">
            <v>40754</v>
          </cell>
          <cell r="AE470">
            <v>0</v>
          </cell>
          <cell r="AF470">
            <v>147.9</v>
          </cell>
          <cell r="AG470">
            <v>152</v>
          </cell>
          <cell r="AH470">
            <v>157</v>
          </cell>
          <cell r="AI470">
            <v>163</v>
          </cell>
          <cell r="AJ470">
            <v>163</v>
          </cell>
        </row>
        <row r="471">
          <cell r="F471" t="str">
            <v>2TD000-001</v>
          </cell>
          <cell r="G471" t="str">
            <v>Incurred</v>
          </cell>
          <cell r="H471" t="str">
            <v>2200</v>
          </cell>
          <cell r="I471" t="str">
            <v>SCG</v>
          </cell>
          <cell r="J471" t="str">
            <v>NSS</v>
          </cell>
          <cell r="K471" t="str">
            <v>2200-NSS</v>
          </cell>
          <cell r="L471" t="str">
            <v>TIMP &amp; DIMP</v>
          </cell>
          <cell r="M471" t="str">
            <v xml:space="preserve">GOTD </v>
          </cell>
          <cell r="N471" t="str">
            <v>N/A</v>
          </cell>
          <cell r="O471" t="str">
            <v>DIMP</v>
          </cell>
          <cell r="P471" t="str">
            <v>Maria T. Martinez</v>
          </cell>
          <cell r="Q471">
            <v>9560</v>
          </cell>
          <cell r="R471">
            <v>29780</v>
          </cell>
          <cell r="S471">
            <v>0</v>
          </cell>
          <cell r="T471">
            <v>9895</v>
          </cell>
          <cell r="U471">
            <v>18296</v>
          </cell>
          <cell r="V471">
            <v>0</v>
          </cell>
          <cell r="W471">
            <v>10241</v>
          </cell>
          <cell r="X471">
            <v>16851</v>
          </cell>
          <cell r="Y471">
            <v>0</v>
          </cell>
          <cell r="Z471">
            <v>10599</v>
          </cell>
          <cell r="AA471">
            <v>31528</v>
          </cell>
          <cell r="AB471">
            <v>0</v>
          </cell>
          <cell r="AC471">
            <v>10599</v>
          </cell>
          <cell r="AD471">
            <v>31528</v>
          </cell>
          <cell r="AE471">
            <v>0</v>
          </cell>
          <cell r="AF471">
            <v>115.9</v>
          </cell>
          <cell r="AG471">
            <v>113</v>
          </cell>
          <cell r="AH471">
            <v>117</v>
          </cell>
          <cell r="AI471">
            <v>121</v>
          </cell>
          <cell r="AJ471">
            <v>121</v>
          </cell>
        </row>
        <row r="472">
          <cell r="F472" t="str">
            <v>2US000-000</v>
          </cell>
          <cell r="G472" t="str">
            <v>Incurred</v>
          </cell>
          <cell r="H472" t="str">
            <v>2200</v>
          </cell>
          <cell r="I472" t="str">
            <v>SCG</v>
          </cell>
          <cell r="J472" t="str">
            <v>NSS</v>
          </cell>
          <cell r="K472" t="str">
            <v>2200-NSS</v>
          </cell>
          <cell r="L472" t="str">
            <v>SOCALGAS UNDERGROUND STORAGE</v>
          </cell>
          <cell r="M472" t="str">
            <v>GOUS</v>
          </cell>
          <cell r="N472" t="str">
            <v>N/A</v>
          </cell>
          <cell r="O472" t="str">
            <v>Underground Storage</v>
          </cell>
          <cell r="P472" t="str">
            <v>Phillip E. Baker</v>
          </cell>
          <cell r="Q472">
            <v>13803</v>
          </cell>
          <cell r="R472">
            <v>16879</v>
          </cell>
          <cell r="S472">
            <v>-2</v>
          </cell>
          <cell r="T472">
            <v>13967</v>
          </cell>
          <cell r="U472">
            <v>18426</v>
          </cell>
          <cell r="V472">
            <v>0</v>
          </cell>
          <cell r="W472">
            <v>14087</v>
          </cell>
          <cell r="X472">
            <v>19160</v>
          </cell>
          <cell r="Y472">
            <v>0</v>
          </cell>
          <cell r="Z472">
            <v>14207</v>
          </cell>
          <cell r="AA472">
            <v>19894</v>
          </cell>
          <cell r="AB472">
            <v>0</v>
          </cell>
          <cell r="AC472">
            <v>13457</v>
          </cell>
          <cell r="AD472">
            <v>18843</v>
          </cell>
          <cell r="AE472">
            <v>0</v>
          </cell>
          <cell r="AF472">
            <v>143.80000000000001</v>
          </cell>
          <cell r="AG472">
            <v>144.80000000000001</v>
          </cell>
          <cell r="AH472">
            <v>145</v>
          </cell>
          <cell r="AI472">
            <v>145.19999999999999</v>
          </cell>
          <cell r="AJ472">
            <v>137.5</v>
          </cell>
        </row>
        <row r="473">
          <cell r="F473" t="str">
            <v>2US001-000</v>
          </cell>
          <cell r="G473" t="str">
            <v>Incurred</v>
          </cell>
          <cell r="H473" t="str">
            <v>2200</v>
          </cell>
          <cell r="I473" t="str">
            <v>SCG</v>
          </cell>
          <cell r="J473" t="str">
            <v>NSS</v>
          </cell>
          <cell r="K473" t="str">
            <v>2200-NSS</v>
          </cell>
          <cell r="L473" t="str">
            <v>SOCALGAS UNDERGROUND STORAGE</v>
          </cell>
          <cell r="M473" t="str">
            <v>GOUS</v>
          </cell>
          <cell r="N473" t="str">
            <v>N/A</v>
          </cell>
          <cell r="O473" t="str">
            <v>Underground Storage - RNERBA</v>
          </cell>
          <cell r="P473" t="str">
            <v>Phillip E. Baker</v>
          </cell>
          <cell r="Q473">
            <v>59</v>
          </cell>
          <cell r="R473">
            <v>256</v>
          </cell>
          <cell r="S473">
            <v>0</v>
          </cell>
          <cell r="T473">
            <v>139</v>
          </cell>
          <cell r="U473">
            <v>417</v>
          </cell>
          <cell r="V473">
            <v>0</v>
          </cell>
          <cell r="W473">
            <v>112</v>
          </cell>
          <cell r="X473">
            <v>359</v>
          </cell>
          <cell r="Y473">
            <v>0</v>
          </cell>
          <cell r="Z473">
            <v>112</v>
          </cell>
          <cell r="AA473">
            <v>293</v>
          </cell>
          <cell r="AB473">
            <v>0</v>
          </cell>
          <cell r="AC473">
            <v>112</v>
          </cell>
          <cell r="AD473">
            <v>293</v>
          </cell>
          <cell r="AE473">
            <v>0</v>
          </cell>
          <cell r="AF473">
            <v>0.7</v>
          </cell>
          <cell r="AG473">
            <v>0.7</v>
          </cell>
          <cell r="AH473">
            <v>0.7</v>
          </cell>
          <cell r="AI473">
            <v>0.7</v>
          </cell>
          <cell r="AJ473">
            <v>0.7</v>
          </cell>
        </row>
        <row r="474">
          <cell r="F474" t="str">
            <v>2US002-000</v>
          </cell>
          <cell r="G474" t="str">
            <v>Incurred</v>
          </cell>
          <cell r="H474" t="str">
            <v>2200</v>
          </cell>
          <cell r="I474" t="str">
            <v>SCG</v>
          </cell>
          <cell r="J474" t="str">
            <v>NSS</v>
          </cell>
          <cell r="K474" t="str">
            <v>2200-NSS</v>
          </cell>
          <cell r="L474" t="str">
            <v>SOCALGAS UNDERGROUND STORAGE</v>
          </cell>
          <cell r="M474" t="str">
            <v>GOUS</v>
          </cell>
          <cell r="N474" t="str">
            <v>N/A</v>
          </cell>
          <cell r="O474" t="str">
            <v>Underground Storage - RSIMP</v>
          </cell>
          <cell r="P474" t="str">
            <v>Phillip E. Baker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812</v>
          </cell>
          <cell r="AA474">
            <v>4864</v>
          </cell>
          <cell r="AB474">
            <v>0</v>
          </cell>
          <cell r="AC474">
            <v>812</v>
          </cell>
          <cell r="AD474">
            <v>4864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5.5</v>
          </cell>
          <cell r="AJ474">
            <v>5.5</v>
          </cell>
        </row>
        <row r="475">
          <cell r="F475" t="str">
            <v>2200-0225-000</v>
          </cell>
          <cell r="G475" t="str">
            <v>Retained</v>
          </cell>
          <cell r="H475" t="str">
            <v>2200</v>
          </cell>
          <cell r="I475" t="str">
            <v>SCG</v>
          </cell>
          <cell r="J475" t="str">
            <v>USS</v>
          </cell>
          <cell r="K475" t="str">
            <v>2200-USS</v>
          </cell>
          <cell r="L475" t="str">
            <v>ENGINEERING</v>
          </cell>
          <cell r="M475" t="str">
            <v>GOEN</v>
          </cell>
          <cell r="N475" t="str">
            <v>N/A</v>
          </cell>
          <cell r="O475" t="str">
            <v>USS - VP GAS ENGINEERING AND SYSTEM INTEGRITY</v>
          </cell>
          <cell r="P475" t="str">
            <v>Raymond K. Stanford</v>
          </cell>
          <cell r="Q475">
            <v>343.33199999999999</v>
          </cell>
          <cell r="R475">
            <v>104.705</v>
          </cell>
          <cell r="S475">
            <v>0</v>
          </cell>
          <cell r="T475">
            <v>355.57280000000003</v>
          </cell>
          <cell r="U475">
            <v>66.062399999999997</v>
          </cell>
          <cell r="V475">
            <v>0</v>
          </cell>
          <cell r="W475">
            <v>355.57280000000003</v>
          </cell>
          <cell r="X475">
            <v>66.062399999999997</v>
          </cell>
          <cell r="Y475">
            <v>0</v>
          </cell>
          <cell r="Z475">
            <v>355.57280000000003</v>
          </cell>
          <cell r="AA475">
            <v>66.062399999999997</v>
          </cell>
          <cell r="AB475">
            <v>0</v>
          </cell>
          <cell r="AC475">
            <v>355.27279999999996</v>
          </cell>
          <cell r="AD475">
            <v>66.462400000000002</v>
          </cell>
          <cell r="AE475">
            <v>0</v>
          </cell>
          <cell r="AF475">
            <v>2</v>
          </cell>
          <cell r="AG475">
            <v>2.1</v>
          </cell>
          <cell r="AH475">
            <v>2.1</v>
          </cell>
          <cell r="AI475">
            <v>2.1</v>
          </cell>
          <cell r="AJ475">
            <v>2.1</v>
          </cell>
        </row>
        <row r="476">
          <cell r="F476" t="str">
            <v>2200-0234-000</v>
          </cell>
          <cell r="G476" t="str">
            <v>Retained</v>
          </cell>
          <cell r="H476" t="str">
            <v>2200</v>
          </cell>
          <cell r="I476" t="str">
            <v>SCG</v>
          </cell>
          <cell r="J476" t="str">
            <v>USS</v>
          </cell>
          <cell r="K476" t="str">
            <v>2200-USS</v>
          </cell>
          <cell r="L476" t="str">
            <v>CUSTOMER SERVICE</v>
          </cell>
          <cell r="M476" t="str">
            <v>CSRD</v>
          </cell>
          <cell r="N476" t="str">
            <v>N/A</v>
          </cell>
          <cell r="O476" t="str">
            <v>NGV PROGRAM</v>
          </cell>
          <cell r="P476" t="str">
            <v>Jeffrey G. Reed</v>
          </cell>
          <cell r="Q476">
            <v>570.50639999999999</v>
          </cell>
          <cell r="R476">
            <v>753.93679999999995</v>
          </cell>
          <cell r="S476">
            <v>0</v>
          </cell>
          <cell r="T476">
            <v>750.37047999999993</v>
          </cell>
          <cell r="U476">
            <v>808.96603999999991</v>
          </cell>
          <cell r="V476">
            <v>0</v>
          </cell>
          <cell r="W476">
            <v>921.41607999999997</v>
          </cell>
          <cell r="X476">
            <v>868.74003999999991</v>
          </cell>
          <cell r="Y476">
            <v>0</v>
          </cell>
          <cell r="Z476">
            <v>1021.65248</v>
          </cell>
          <cell r="AA476">
            <v>1069.2128400000001</v>
          </cell>
          <cell r="AB476">
            <v>0</v>
          </cell>
          <cell r="AC476">
            <v>598.75608</v>
          </cell>
          <cell r="AD476">
            <v>820.77060000000006</v>
          </cell>
          <cell r="AE476">
            <v>0</v>
          </cell>
          <cell r="AF476">
            <v>6.9</v>
          </cell>
          <cell r="AG476">
            <v>9.1</v>
          </cell>
          <cell r="AH476">
            <v>10.9</v>
          </cell>
          <cell r="AI476">
            <v>11.9</v>
          </cell>
          <cell r="AJ476">
            <v>7</v>
          </cell>
        </row>
        <row r="477">
          <cell r="F477" t="str">
            <v>2200-0246-000</v>
          </cell>
          <cell r="G477" t="str">
            <v>Retained</v>
          </cell>
          <cell r="H477" t="str">
            <v>2200</v>
          </cell>
          <cell r="I477" t="str">
            <v>SCG</v>
          </cell>
          <cell r="J477" t="str">
            <v>USS</v>
          </cell>
          <cell r="K477" t="str">
            <v>2200-USS</v>
          </cell>
          <cell r="L477" t="str">
            <v>CUSTOMER SERVICE</v>
          </cell>
          <cell r="M477" t="str">
            <v>CSIN</v>
          </cell>
          <cell r="N477" t="str">
            <v>N/A</v>
          </cell>
          <cell r="O477" t="str">
            <v>Energy Markets &amp; Capacity Products - Director</v>
          </cell>
          <cell r="P477" t="str">
            <v>Ann D. Ayres</v>
          </cell>
          <cell r="Q477">
            <v>247.38</v>
          </cell>
          <cell r="R477">
            <v>66.959999999999994</v>
          </cell>
          <cell r="S477">
            <v>0</v>
          </cell>
          <cell r="T477">
            <v>211.38900000000001</v>
          </cell>
          <cell r="U477">
            <v>66.933999999999997</v>
          </cell>
          <cell r="V477">
            <v>0</v>
          </cell>
          <cell r="W477">
            <v>211.38900000000001</v>
          </cell>
          <cell r="X477">
            <v>66.933999999999997</v>
          </cell>
          <cell r="Y477">
            <v>0</v>
          </cell>
          <cell r="Z477">
            <v>211.38900000000001</v>
          </cell>
          <cell r="AA477">
            <v>66.933999999999997</v>
          </cell>
          <cell r="AB477">
            <v>0</v>
          </cell>
          <cell r="AC477">
            <v>211.38900000000001</v>
          </cell>
          <cell r="AD477">
            <v>66.933999999999997</v>
          </cell>
          <cell r="AE477">
            <v>0</v>
          </cell>
          <cell r="AF477">
            <v>2.4</v>
          </cell>
          <cell r="AG477">
            <v>2</v>
          </cell>
          <cell r="AH477">
            <v>2</v>
          </cell>
          <cell r="AI477">
            <v>2</v>
          </cell>
          <cell r="AJ477">
            <v>2</v>
          </cell>
        </row>
        <row r="478">
          <cell r="F478" t="str">
            <v>2200-0253-000</v>
          </cell>
          <cell r="G478" t="str">
            <v>Retained</v>
          </cell>
          <cell r="H478" t="str">
            <v>2200</v>
          </cell>
          <cell r="I478" t="str">
            <v>SCG</v>
          </cell>
          <cell r="J478" t="str">
            <v>USS</v>
          </cell>
          <cell r="K478" t="str">
            <v>2200-USS</v>
          </cell>
          <cell r="L478" t="str">
            <v>GAS TRANSMISSION</v>
          </cell>
          <cell r="M478" t="str">
            <v>GOGT</v>
          </cell>
          <cell r="N478" t="str">
            <v>N/A</v>
          </cell>
          <cell r="O478" t="str">
            <v>DIRECTOR GAS TRANSMISSION - USS</v>
          </cell>
          <cell r="P478" t="str">
            <v>John L. Dagg</v>
          </cell>
          <cell r="Q478">
            <v>271.37720000000002</v>
          </cell>
          <cell r="R478">
            <v>13.681799999999999</v>
          </cell>
          <cell r="S478">
            <v>0</v>
          </cell>
          <cell r="T478">
            <v>286.11424</v>
          </cell>
          <cell r="U478">
            <v>23.257660000000001</v>
          </cell>
          <cell r="V478">
            <v>0</v>
          </cell>
          <cell r="W478">
            <v>286.11424</v>
          </cell>
          <cell r="X478">
            <v>23.257660000000001</v>
          </cell>
          <cell r="Y478">
            <v>0</v>
          </cell>
          <cell r="Z478">
            <v>286.11424</v>
          </cell>
          <cell r="AA478">
            <v>23.257660000000001</v>
          </cell>
          <cell r="AB478">
            <v>0</v>
          </cell>
          <cell r="AC478">
            <v>285.75479999999999</v>
          </cell>
          <cell r="AD478">
            <v>23.1678</v>
          </cell>
          <cell r="AE478">
            <v>0</v>
          </cell>
          <cell r="AF478">
            <v>3.1</v>
          </cell>
          <cell r="AG478">
            <v>3.2</v>
          </cell>
          <cell r="AH478">
            <v>3.2</v>
          </cell>
          <cell r="AI478">
            <v>3.2</v>
          </cell>
          <cell r="AJ478">
            <v>3.2</v>
          </cell>
        </row>
        <row r="479">
          <cell r="F479" t="str">
            <v>2200-0265-000</v>
          </cell>
          <cell r="G479" t="str">
            <v>Retained</v>
          </cell>
          <cell r="H479" t="str">
            <v>2200</v>
          </cell>
          <cell r="I479" t="str">
            <v>SCG</v>
          </cell>
          <cell r="J479" t="str">
            <v>USS</v>
          </cell>
          <cell r="K479" t="str">
            <v>2200-USS</v>
          </cell>
          <cell r="L479" t="str">
            <v>GAS TRANSMISSION</v>
          </cell>
          <cell r="M479" t="str">
            <v>GOGT</v>
          </cell>
          <cell r="N479" t="str">
            <v>N/A</v>
          </cell>
          <cell r="O479" t="str">
            <v>GAS TRANSMISSION MANAGER - USS</v>
          </cell>
          <cell r="P479" t="str">
            <v>John L. Dagg</v>
          </cell>
          <cell r="Q479">
            <v>326.7851</v>
          </cell>
          <cell r="R479">
            <v>41.999099999999999</v>
          </cell>
          <cell r="S479">
            <v>0</v>
          </cell>
          <cell r="T479">
            <v>281.14276000000001</v>
          </cell>
          <cell r="U479">
            <v>29.72954</v>
          </cell>
          <cell r="V479">
            <v>0</v>
          </cell>
          <cell r="W479">
            <v>281.14276000000001</v>
          </cell>
          <cell r="X479">
            <v>29.72954</v>
          </cell>
          <cell r="Y479">
            <v>0</v>
          </cell>
          <cell r="Z479">
            <v>281.14276000000001</v>
          </cell>
          <cell r="AA479">
            <v>29.72954</v>
          </cell>
          <cell r="AB479">
            <v>0</v>
          </cell>
          <cell r="AC479">
            <v>281.14276000000001</v>
          </cell>
          <cell r="AD479">
            <v>29.72954</v>
          </cell>
          <cell r="AE479">
            <v>0</v>
          </cell>
          <cell r="AF479">
            <v>4.5</v>
          </cell>
          <cell r="AG479">
            <v>3.8</v>
          </cell>
          <cell r="AH479">
            <v>3.8</v>
          </cell>
          <cell r="AI479">
            <v>3.8</v>
          </cell>
          <cell r="AJ479">
            <v>3.8</v>
          </cell>
        </row>
        <row r="480">
          <cell r="F480" t="str">
            <v>2200-0300-000</v>
          </cell>
          <cell r="G480" t="str">
            <v>Retained</v>
          </cell>
          <cell r="H480" t="str">
            <v>2200</v>
          </cell>
          <cell r="I480" t="str">
            <v>SCG</v>
          </cell>
          <cell r="J480" t="str">
            <v>USS</v>
          </cell>
          <cell r="K480" t="str">
            <v>2200-USS</v>
          </cell>
          <cell r="L480" t="str">
            <v>ENGINEERING</v>
          </cell>
          <cell r="M480" t="str">
            <v>GOEN</v>
          </cell>
          <cell r="N480" t="str">
            <v>N/A</v>
          </cell>
          <cell r="O480" t="str">
            <v>DIR ENG &amp; TECH SERVICES</v>
          </cell>
          <cell r="P480" t="str">
            <v>Raymond K. Stanford</v>
          </cell>
          <cell r="Q480">
            <v>346.64780000000002</v>
          </cell>
          <cell r="R480">
            <v>12.5502</v>
          </cell>
          <cell r="S480">
            <v>0</v>
          </cell>
          <cell r="T480">
            <v>399.99735999999996</v>
          </cell>
          <cell r="U480">
            <v>18.42764</v>
          </cell>
          <cell r="V480">
            <v>0</v>
          </cell>
          <cell r="W480">
            <v>399.99735999999996</v>
          </cell>
          <cell r="X480">
            <v>18.42764</v>
          </cell>
          <cell r="Y480">
            <v>0</v>
          </cell>
          <cell r="Z480">
            <v>399.99735999999996</v>
          </cell>
          <cell r="AA480">
            <v>18.42764</v>
          </cell>
          <cell r="AB480">
            <v>0</v>
          </cell>
          <cell r="AC480">
            <v>400.00639999999999</v>
          </cell>
          <cell r="AD480">
            <v>18.141200000000001</v>
          </cell>
          <cell r="AE480">
            <v>0</v>
          </cell>
          <cell r="AF480">
            <v>2.9</v>
          </cell>
          <cell r="AG480">
            <v>3.5</v>
          </cell>
          <cell r="AH480">
            <v>3.5</v>
          </cell>
          <cell r="AI480">
            <v>3.5</v>
          </cell>
          <cell r="AJ480">
            <v>3.5</v>
          </cell>
        </row>
        <row r="481">
          <cell r="F481" t="str">
            <v>2200-0302-000</v>
          </cell>
          <cell r="G481" t="str">
            <v>Retained</v>
          </cell>
          <cell r="H481" t="str">
            <v>2200</v>
          </cell>
          <cell r="I481" t="str">
            <v>SCG</v>
          </cell>
          <cell r="J481" t="str">
            <v>USS</v>
          </cell>
          <cell r="K481" t="str">
            <v>2200-USS</v>
          </cell>
          <cell r="L481" t="str">
            <v>ENGINEERING</v>
          </cell>
          <cell r="M481" t="str">
            <v>GOEN</v>
          </cell>
          <cell r="N481" t="str">
            <v>N/A</v>
          </cell>
          <cell r="O481" t="str">
            <v>BUSINESS PROCESS &amp; INFOGRAPHICS SOLUTIONS</v>
          </cell>
          <cell r="P481" t="str">
            <v>Raymond K. Stanford</v>
          </cell>
          <cell r="Q481">
            <v>129.547</v>
          </cell>
          <cell r="R481">
            <v>5.7539999999999996</v>
          </cell>
          <cell r="S481">
            <v>0</v>
          </cell>
          <cell r="T481">
            <v>161.2679</v>
          </cell>
          <cell r="U481">
            <v>6.9007399999999999</v>
          </cell>
          <cell r="V481">
            <v>0</v>
          </cell>
          <cell r="W481">
            <v>161.2679</v>
          </cell>
          <cell r="X481">
            <v>6.9007399999999999</v>
          </cell>
          <cell r="Y481">
            <v>0</v>
          </cell>
          <cell r="Z481">
            <v>161.2679</v>
          </cell>
          <cell r="AA481">
            <v>6.9007399999999999</v>
          </cell>
          <cell r="AB481">
            <v>0</v>
          </cell>
          <cell r="AC481">
            <v>160.86789999999999</v>
          </cell>
          <cell r="AD481">
            <v>7.1696</v>
          </cell>
          <cell r="AE481">
            <v>0</v>
          </cell>
          <cell r="AF481">
            <v>1.6</v>
          </cell>
          <cell r="AG481">
            <v>2.4</v>
          </cell>
          <cell r="AH481">
            <v>2.4</v>
          </cell>
          <cell r="AI481">
            <v>2.4</v>
          </cell>
          <cell r="AJ481">
            <v>2.4</v>
          </cell>
        </row>
        <row r="482">
          <cell r="F482" t="str">
            <v>2200-0303-000</v>
          </cell>
          <cell r="G482" t="str">
            <v>Retained</v>
          </cell>
          <cell r="H482" t="str">
            <v>2200</v>
          </cell>
          <cell r="I482" t="str">
            <v>SCG</v>
          </cell>
          <cell r="J482" t="str">
            <v>USS</v>
          </cell>
          <cell r="K482" t="str">
            <v>2200-USS</v>
          </cell>
          <cell r="L482" t="str">
            <v>ENGINEERING</v>
          </cell>
          <cell r="M482" t="str">
            <v>GOEN</v>
          </cell>
          <cell r="N482" t="str">
            <v>N/A</v>
          </cell>
          <cell r="O482" t="str">
            <v>CADD APPLICATIONS</v>
          </cell>
          <cell r="P482" t="str">
            <v>Raymond K. Stanford</v>
          </cell>
          <cell r="Q482">
            <v>576.0625</v>
          </cell>
          <cell r="R482">
            <v>195.13849999999999</v>
          </cell>
          <cell r="S482">
            <v>0</v>
          </cell>
          <cell r="T482">
            <v>549.5874500000001</v>
          </cell>
          <cell r="U482">
            <v>295.5566</v>
          </cell>
          <cell r="V482">
            <v>0</v>
          </cell>
          <cell r="W482">
            <v>652.45945000000006</v>
          </cell>
          <cell r="X482">
            <v>295.5566</v>
          </cell>
          <cell r="Y482">
            <v>0</v>
          </cell>
          <cell r="Z482">
            <v>847.18145000000004</v>
          </cell>
          <cell r="AA482">
            <v>111.8566</v>
          </cell>
          <cell r="AB482">
            <v>0</v>
          </cell>
          <cell r="AC482">
            <v>847.35699999999997</v>
          </cell>
          <cell r="AD482">
            <v>111.92400000000001</v>
          </cell>
          <cell r="AE482">
            <v>0</v>
          </cell>
          <cell r="AF482">
            <v>7.4</v>
          </cell>
          <cell r="AG482">
            <v>6.3</v>
          </cell>
          <cell r="AH482">
            <v>7.3</v>
          </cell>
          <cell r="AI482">
            <v>9.3000000000000007</v>
          </cell>
          <cell r="AJ482">
            <v>9.3000000000000007</v>
          </cell>
        </row>
        <row r="483">
          <cell r="F483" t="str">
            <v>2200-0305-000</v>
          </cell>
          <cell r="G483" t="str">
            <v>Retained</v>
          </cell>
          <cell r="H483" t="str">
            <v>2200</v>
          </cell>
          <cell r="I483" t="str">
            <v>SCG</v>
          </cell>
          <cell r="J483" t="str">
            <v>USS</v>
          </cell>
          <cell r="K483" t="str">
            <v>2200-USS</v>
          </cell>
          <cell r="L483" t="str">
            <v>GAS DISTRIBUTION</v>
          </cell>
          <cell r="M483" t="str">
            <v>GOGD</v>
          </cell>
          <cell r="N483" t="str">
            <v>N/A</v>
          </cell>
          <cell r="O483" t="str">
            <v>ESS PRODUCTION SUPPORT</v>
          </cell>
          <cell r="P483" t="str">
            <v>Frank B. Ayala</v>
          </cell>
          <cell r="Q483">
            <v>523.399</v>
          </cell>
          <cell r="R483">
            <v>136.548</v>
          </cell>
          <cell r="S483">
            <v>0</v>
          </cell>
          <cell r="T483">
            <v>523.43849999999998</v>
          </cell>
          <cell r="U483">
            <v>136.12009999999998</v>
          </cell>
          <cell r="V483">
            <v>0</v>
          </cell>
          <cell r="W483">
            <v>523.43849999999998</v>
          </cell>
          <cell r="X483">
            <v>136.12009999999998</v>
          </cell>
          <cell r="Y483">
            <v>0</v>
          </cell>
          <cell r="Z483">
            <v>523.43849999999998</v>
          </cell>
          <cell r="AA483">
            <v>136.12009999999998</v>
          </cell>
          <cell r="AB483">
            <v>0</v>
          </cell>
          <cell r="AC483">
            <v>523.43849999999998</v>
          </cell>
          <cell r="AD483">
            <v>136.12009999999998</v>
          </cell>
          <cell r="AE483">
            <v>0</v>
          </cell>
          <cell r="AF483">
            <v>8.1</v>
          </cell>
          <cell r="AG483">
            <v>8.1</v>
          </cell>
          <cell r="AH483">
            <v>8.1</v>
          </cell>
          <cell r="AI483">
            <v>8.1</v>
          </cell>
          <cell r="AJ483">
            <v>8.1</v>
          </cell>
        </row>
        <row r="484">
          <cell r="F484" t="str">
            <v>2200-0306-000</v>
          </cell>
          <cell r="G484" t="str">
            <v>Retained</v>
          </cell>
          <cell r="H484" t="str">
            <v>2200</v>
          </cell>
          <cell r="I484" t="str">
            <v>SCG</v>
          </cell>
          <cell r="J484" t="str">
            <v>USS</v>
          </cell>
          <cell r="K484" t="str">
            <v>2200-USS</v>
          </cell>
          <cell r="L484" t="str">
            <v>ENGINEERING</v>
          </cell>
          <cell r="M484" t="str">
            <v>GOEN</v>
          </cell>
          <cell r="N484" t="str">
            <v>N/A</v>
          </cell>
          <cell r="O484" t="str">
            <v>WORK MANAGEMENT &amp; DATABASES DEVELOPMENT</v>
          </cell>
          <cell r="P484" t="str">
            <v>Raymond K. Stanford</v>
          </cell>
          <cell r="Q484">
            <v>491.48099999999999</v>
          </cell>
          <cell r="R484">
            <v>461.72160000000002</v>
          </cell>
          <cell r="S484">
            <v>0</v>
          </cell>
          <cell r="T484">
            <v>789.29624000000001</v>
          </cell>
          <cell r="U484">
            <v>902.74126000000001</v>
          </cell>
          <cell r="V484">
            <v>0</v>
          </cell>
          <cell r="W484">
            <v>938.14274000000012</v>
          </cell>
          <cell r="X484">
            <v>541.90126000000009</v>
          </cell>
          <cell r="Y484">
            <v>0</v>
          </cell>
          <cell r="Z484">
            <v>1241.2483400000001</v>
          </cell>
          <cell r="AA484">
            <v>541.90126000000009</v>
          </cell>
          <cell r="AB484">
            <v>0</v>
          </cell>
          <cell r="AC484">
            <v>1240.8875</v>
          </cell>
          <cell r="AD484">
            <v>542.26210000000003</v>
          </cell>
          <cell r="AE484">
            <v>0</v>
          </cell>
          <cell r="AF484">
            <v>6.6</v>
          </cell>
          <cell r="AG484">
            <v>10.8</v>
          </cell>
          <cell r="AH484">
            <v>12.8</v>
          </cell>
          <cell r="AI484">
            <v>15.8</v>
          </cell>
          <cell r="AJ484">
            <v>15.8</v>
          </cell>
        </row>
        <row r="485">
          <cell r="F485" t="str">
            <v>2200-0308-000</v>
          </cell>
          <cell r="G485" t="str">
            <v>Retained</v>
          </cell>
          <cell r="H485" t="str">
            <v>2200</v>
          </cell>
          <cell r="I485" t="str">
            <v>SCG</v>
          </cell>
          <cell r="J485" t="str">
            <v>USS</v>
          </cell>
          <cell r="K485" t="str">
            <v>2200-USS</v>
          </cell>
          <cell r="L485" t="str">
            <v>ENGINEERING</v>
          </cell>
          <cell r="M485" t="str">
            <v>GOEN</v>
          </cell>
          <cell r="N485" t="str">
            <v>N/A</v>
          </cell>
          <cell r="O485" t="str">
            <v>CONTRACT/MAINTENANCE</v>
          </cell>
          <cell r="P485" t="str">
            <v>Raymond K. Stanford</v>
          </cell>
          <cell r="Q485">
            <v>0</v>
          </cell>
          <cell r="R485">
            <v>391.62419999999997</v>
          </cell>
          <cell r="S485">
            <v>0</v>
          </cell>
          <cell r="T485">
            <v>0</v>
          </cell>
          <cell r="U485">
            <v>451.33659999999998</v>
          </cell>
          <cell r="V485">
            <v>0</v>
          </cell>
          <cell r="W485">
            <v>0</v>
          </cell>
          <cell r="X485">
            <v>451.33659999999998</v>
          </cell>
          <cell r="Y485">
            <v>0</v>
          </cell>
          <cell r="Z485">
            <v>0</v>
          </cell>
          <cell r="AA485">
            <v>451.33659999999998</v>
          </cell>
          <cell r="AB485">
            <v>0</v>
          </cell>
          <cell r="AC485">
            <v>0</v>
          </cell>
          <cell r="AD485">
            <v>451.41800000000001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</row>
        <row r="486">
          <cell r="F486" t="str">
            <v>2200-0309-000</v>
          </cell>
          <cell r="G486" t="str">
            <v>Retained</v>
          </cell>
          <cell r="H486" t="str">
            <v>2200</v>
          </cell>
          <cell r="I486" t="str">
            <v>SCG</v>
          </cell>
          <cell r="J486" t="str">
            <v>USS</v>
          </cell>
          <cell r="K486" t="str">
            <v>2200-USS</v>
          </cell>
          <cell r="L486" t="str">
            <v>ENGINEERING</v>
          </cell>
          <cell r="M486" t="str">
            <v>GOEN</v>
          </cell>
          <cell r="N486" t="str">
            <v>N/A</v>
          </cell>
          <cell r="O486" t="str">
            <v>MEAS REG &amp; CONTR MGR &amp; SPECIAL PROJECTS</v>
          </cell>
          <cell r="P486" t="str">
            <v>Raymond K. Stanford</v>
          </cell>
          <cell r="Q486">
            <v>492.1626</v>
          </cell>
          <cell r="R486">
            <v>228.7824</v>
          </cell>
          <cell r="S486">
            <v>0</v>
          </cell>
          <cell r="T486">
            <v>444.79509999999993</v>
          </cell>
          <cell r="U486">
            <v>197.12219999999999</v>
          </cell>
          <cell r="V486">
            <v>0</v>
          </cell>
          <cell r="W486">
            <v>444.79509999999993</v>
          </cell>
          <cell r="X486">
            <v>197.12219999999999</v>
          </cell>
          <cell r="Y486">
            <v>0</v>
          </cell>
          <cell r="Z486">
            <v>444.79509999999993</v>
          </cell>
          <cell r="AA486">
            <v>197.12219999999999</v>
          </cell>
          <cell r="AB486">
            <v>0</v>
          </cell>
          <cell r="AC486">
            <v>444.69509999999991</v>
          </cell>
          <cell r="AD486">
            <v>197.19550000000001</v>
          </cell>
          <cell r="AE486">
            <v>0</v>
          </cell>
          <cell r="AF486">
            <v>6.3</v>
          </cell>
          <cell r="AG486">
            <v>5.7</v>
          </cell>
          <cell r="AH486">
            <v>5.7</v>
          </cell>
          <cell r="AI486">
            <v>5.7</v>
          </cell>
          <cell r="AJ486">
            <v>5.7</v>
          </cell>
        </row>
        <row r="487">
          <cell r="F487" t="str">
            <v>2200-0310-000</v>
          </cell>
          <cell r="G487" t="str">
            <v>Retained</v>
          </cell>
          <cell r="H487" t="str">
            <v>2200</v>
          </cell>
          <cell r="I487" t="str">
            <v>SCG</v>
          </cell>
          <cell r="J487" t="str">
            <v>USS</v>
          </cell>
          <cell r="K487" t="str">
            <v>2200-USS</v>
          </cell>
          <cell r="L487" t="str">
            <v>ENGINEERING</v>
          </cell>
          <cell r="M487" t="str">
            <v>GOEN</v>
          </cell>
          <cell r="N487" t="str">
            <v>N/A</v>
          </cell>
          <cell r="O487" t="str">
            <v>MEASUREMENT &amp; DESIGN</v>
          </cell>
          <cell r="P487" t="str">
            <v>Raymond K. Stanford</v>
          </cell>
          <cell r="Q487">
            <v>931.9248</v>
          </cell>
          <cell r="R487">
            <v>141.85980000000001</v>
          </cell>
          <cell r="S487">
            <v>0</v>
          </cell>
          <cell r="T487">
            <v>848.9664499999999</v>
          </cell>
          <cell r="U487">
            <v>183.3048</v>
          </cell>
          <cell r="V487">
            <v>0</v>
          </cell>
          <cell r="W487">
            <v>899.22344999999996</v>
          </cell>
          <cell r="X487">
            <v>204.96729999999999</v>
          </cell>
          <cell r="Y487">
            <v>0</v>
          </cell>
          <cell r="Z487">
            <v>899.22344999999996</v>
          </cell>
          <cell r="AA487">
            <v>222.29730000000001</v>
          </cell>
          <cell r="AB487">
            <v>0</v>
          </cell>
          <cell r="AC487">
            <v>899.31010000000015</v>
          </cell>
          <cell r="AD487">
            <v>222.12400000000002</v>
          </cell>
          <cell r="AE487">
            <v>0</v>
          </cell>
          <cell r="AF487">
            <v>11.2</v>
          </cell>
          <cell r="AG487">
            <v>10.199999999999999</v>
          </cell>
          <cell r="AH487">
            <v>10.7</v>
          </cell>
          <cell r="AI487">
            <v>10.7</v>
          </cell>
          <cell r="AJ487">
            <v>10.7</v>
          </cell>
        </row>
        <row r="488">
          <cell r="F488" t="str">
            <v>2200-0311-000</v>
          </cell>
          <cell r="G488" t="str">
            <v>Retained</v>
          </cell>
          <cell r="H488" t="str">
            <v>2200</v>
          </cell>
          <cell r="I488" t="str">
            <v>SCG</v>
          </cell>
          <cell r="J488" t="str">
            <v>USS</v>
          </cell>
          <cell r="K488" t="str">
            <v>2200-USS</v>
          </cell>
          <cell r="L488" t="str">
            <v>ENGINEERING</v>
          </cell>
          <cell r="M488" t="str">
            <v>GOEN</v>
          </cell>
          <cell r="N488" t="str">
            <v>N/A</v>
          </cell>
          <cell r="O488" t="str">
            <v>MEASUREMENT TECHNOLOGIES</v>
          </cell>
          <cell r="P488" t="str">
            <v>Raymond K. Stanford</v>
          </cell>
          <cell r="Q488">
            <v>601.22080000000005</v>
          </cell>
          <cell r="R488">
            <v>117.12440000000001</v>
          </cell>
          <cell r="S488">
            <v>0</v>
          </cell>
          <cell r="T488">
            <v>741.35265000000004</v>
          </cell>
          <cell r="U488">
            <v>81.645799999999994</v>
          </cell>
          <cell r="V488">
            <v>0</v>
          </cell>
          <cell r="W488">
            <v>741.35265000000004</v>
          </cell>
          <cell r="X488">
            <v>81.645799999999994</v>
          </cell>
          <cell r="Y488">
            <v>0</v>
          </cell>
          <cell r="Z488">
            <v>741.35265000000004</v>
          </cell>
          <cell r="AA488">
            <v>81.645799999999994</v>
          </cell>
          <cell r="AB488">
            <v>0</v>
          </cell>
          <cell r="AC488">
            <v>741.66599999999994</v>
          </cell>
          <cell r="AD488">
            <v>81.472499999999997</v>
          </cell>
          <cell r="AE488">
            <v>0</v>
          </cell>
          <cell r="AF488">
            <v>7.2</v>
          </cell>
          <cell r="AG488">
            <v>8.9</v>
          </cell>
          <cell r="AH488">
            <v>8.9</v>
          </cell>
          <cell r="AI488">
            <v>8.9</v>
          </cell>
          <cell r="AJ488">
            <v>8.9</v>
          </cell>
        </row>
        <row r="489">
          <cell r="F489" t="str">
            <v>2200-0312-000</v>
          </cell>
          <cell r="G489" t="str">
            <v>Retained</v>
          </cell>
          <cell r="H489" t="str">
            <v>2200</v>
          </cell>
          <cell r="I489" t="str">
            <v>SCG</v>
          </cell>
          <cell r="J489" t="str">
            <v>USS</v>
          </cell>
          <cell r="K489" t="str">
            <v>2200-USS</v>
          </cell>
          <cell r="L489" t="str">
            <v>ENGINEERING</v>
          </cell>
          <cell r="M489" t="str">
            <v>GOEN</v>
          </cell>
          <cell r="N489" t="str">
            <v>N/A</v>
          </cell>
          <cell r="O489" t="str">
            <v>MEASUREMENT FIELD SUPPORT</v>
          </cell>
          <cell r="P489" t="str">
            <v>Raymond K. Stanford</v>
          </cell>
          <cell r="Q489">
            <v>659.01620000000003</v>
          </cell>
          <cell r="R489">
            <v>185.45240000000001</v>
          </cell>
          <cell r="S489">
            <v>0</v>
          </cell>
          <cell r="T489">
            <v>758.53459999999995</v>
          </cell>
          <cell r="U489">
            <v>141.0264</v>
          </cell>
          <cell r="V489">
            <v>0</v>
          </cell>
          <cell r="W489">
            <v>858.18209999999999</v>
          </cell>
          <cell r="X489">
            <v>146.22539999999998</v>
          </cell>
          <cell r="Y489">
            <v>0</v>
          </cell>
          <cell r="Z489">
            <v>858.18209999999999</v>
          </cell>
          <cell r="AA489">
            <v>146.22539999999998</v>
          </cell>
          <cell r="AB489">
            <v>0</v>
          </cell>
          <cell r="AC489">
            <v>858.19544999999994</v>
          </cell>
          <cell r="AD489">
            <v>146.47200000000001</v>
          </cell>
          <cell r="AE489">
            <v>0</v>
          </cell>
          <cell r="AF489">
            <v>7.8</v>
          </cell>
          <cell r="AG489">
            <v>9.1</v>
          </cell>
          <cell r="AH489">
            <v>10.1</v>
          </cell>
          <cell r="AI489">
            <v>10.1</v>
          </cell>
          <cell r="AJ489">
            <v>10.1</v>
          </cell>
        </row>
        <row r="490">
          <cell r="F490" t="str">
            <v>2200-0318-000</v>
          </cell>
          <cell r="G490" t="str">
            <v>Retained</v>
          </cell>
          <cell r="H490" t="str">
            <v>2200</v>
          </cell>
          <cell r="I490" t="str">
            <v>SCG</v>
          </cell>
          <cell r="J490" t="str">
            <v>USS</v>
          </cell>
          <cell r="K490" t="str">
            <v>2200-USS</v>
          </cell>
          <cell r="L490" t="str">
            <v>ENGINEERING</v>
          </cell>
          <cell r="M490" t="str">
            <v>GOEN</v>
          </cell>
          <cell r="N490" t="str">
            <v>N/A</v>
          </cell>
          <cell r="O490" t="str">
            <v>ENGINEERING DESIGN MANAGER</v>
          </cell>
          <cell r="P490" t="str">
            <v>Raymond K. Stanford</v>
          </cell>
          <cell r="Q490">
            <v>266.0401</v>
          </cell>
          <cell r="R490">
            <v>122.348</v>
          </cell>
          <cell r="S490">
            <v>0</v>
          </cell>
          <cell r="T490">
            <v>232.37628000000001</v>
          </cell>
          <cell r="U490">
            <v>166.41625999999997</v>
          </cell>
          <cell r="V490">
            <v>0</v>
          </cell>
          <cell r="W490">
            <v>232.37628000000001</v>
          </cell>
          <cell r="X490">
            <v>166.41625999999997</v>
          </cell>
          <cell r="Y490">
            <v>0</v>
          </cell>
          <cell r="Z490">
            <v>232.37628000000001</v>
          </cell>
          <cell r="AA490">
            <v>166.41625999999997</v>
          </cell>
          <cell r="AB490">
            <v>0</v>
          </cell>
          <cell r="AC490">
            <v>232.38515000000001</v>
          </cell>
          <cell r="AD490">
            <v>165.934</v>
          </cell>
          <cell r="AE490">
            <v>0</v>
          </cell>
          <cell r="AF490">
            <v>2.6</v>
          </cell>
          <cell r="AG490">
            <v>2.5</v>
          </cell>
          <cell r="AH490">
            <v>2.5</v>
          </cell>
          <cell r="AI490">
            <v>2.5</v>
          </cell>
          <cell r="AJ490">
            <v>2.5</v>
          </cell>
        </row>
        <row r="491">
          <cell r="F491" t="str">
            <v>2200-0321-000</v>
          </cell>
          <cell r="G491" t="str">
            <v>Retained</v>
          </cell>
          <cell r="H491" t="str">
            <v>2200</v>
          </cell>
          <cell r="I491" t="str">
            <v>SCG</v>
          </cell>
          <cell r="J491" t="str">
            <v>USS</v>
          </cell>
          <cell r="K491" t="str">
            <v>2200-USS</v>
          </cell>
          <cell r="L491" t="str">
            <v>ENGINEERING</v>
          </cell>
          <cell r="M491" t="str">
            <v>GOEN</v>
          </cell>
          <cell r="N491" t="str">
            <v>N/A</v>
          </cell>
          <cell r="O491" t="str">
            <v>MECHANICAL DESIGN</v>
          </cell>
          <cell r="P491" t="str">
            <v>Raymond K. Stanford</v>
          </cell>
          <cell r="Q491">
            <v>128.77279999999999</v>
          </cell>
          <cell r="R491">
            <v>88.433999999999997</v>
          </cell>
          <cell r="S491">
            <v>0</v>
          </cell>
          <cell r="T491">
            <v>227.64915999999999</v>
          </cell>
          <cell r="U491">
            <v>34.889400000000002</v>
          </cell>
          <cell r="V491">
            <v>0</v>
          </cell>
          <cell r="W491">
            <v>330.84315999999995</v>
          </cell>
          <cell r="X491">
            <v>34.889400000000002</v>
          </cell>
          <cell r="Y491">
            <v>0</v>
          </cell>
          <cell r="Z491">
            <v>434.03715999999997</v>
          </cell>
          <cell r="AA491">
            <v>34.889400000000002</v>
          </cell>
          <cell r="AB491">
            <v>0</v>
          </cell>
          <cell r="AC491">
            <v>434.03200000000004</v>
          </cell>
          <cell r="AD491">
            <v>34.889400000000002</v>
          </cell>
          <cell r="AE491">
            <v>0</v>
          </cell>
          <cell r="AF491">
            <v>1.4</v>
          </cell>
          <cell r="AG491">
            <v>2.2000000000000002</v>
          </cell>
          <cell r="AH491">
            <v>3.2</v>
          </cell>
          <cell r="AI491">
            <v>4.2</v>
          </cell>
          <cell r="AJ491">
            <v>4.2</v>
          </cell>
        </row>
        <row r="492">
          <cell r="F492" t="str">
            <v>2200-0322-000</v>
          </cell>
          <cell r="G492" t="str">
            <v>Retained</v>
          </cell>
          <cell r="H492" t="str">
            <v>2200</v>
          </cell>
          <cell r="I492" t="str">
            <v>SCG</v>
          </cell>
          <cell r="J492" t="str">
            <v>USS</v>
          </cell>
          <cell r="K492" t="str">
            <v>2200-USS</v>
          </cell>
          <cell r="L492" t="str">
            <v>ENGINEERING</v>
          </cell>
          <cell r="M492" t="str">
            <v>GOEN</v>
          </cell>
          <cell r="N492" t="str">
            <v>N/A</v>
          </cell>
          <cell r="O492" t="str">
            <v>PIPELINE DESIGN &amp; GAS STANDARDS</v>
          </cell>
          <cell r="P492" t="str">
            <v>Raymond K. Stanford</v>
          </cell>
          <cell r="Q492">
            <v>565.13319999999999</v>
          </cell>
          <cell r="R492">
            <v>71.272099999999995</v>
          </cell>
          <cell r="S492">
            <v>0</v>
          </cell>
          <cell r="T492">
            <v>637.52784999999994</v>
          </cell>
          <cell r="U492">
            <v>91.622</v>
          </cell>
          <cell r="V492">
            <v>0</v>
          </cell>
          <cell r="W492">
            <v>680.85284999999999</v>
          </cell>
          <cell r="X492">
            <v>91.622</v>
          </cell>
          <cell r="Y492">
            <v>0</v>
          </cell>
          <cell r="Z492">
            <v>689.51784999999995</v>
          </cell>
          <cell r="AA492">
            <v>98.554000000000002</v>
          </cell>
          <cell r="AB492">
            <v>0</v>
          </cell>
          <cell r="AC492">
            <v>689.80449999999996</v>
          </cell>
          <cell r="AD492">
            <v>98.853999999999999</v>
          </cell>
          <cell r="AE492">
            <v>0</v>
          </cell>
          <cell r="AF492">
            <v>7</v>
          </cell>
          <cell r="AG492">
            <v>7.2</v>
          </cell>
          <cell r="AH492">
            <v>7.4</v>
          </cell>
          <cell r="AI492">
            <v>7.7</v>
          </cell>
          <cell r="AJ492">
            <v>7.7</v>
          </cell>
        </row>
        <row r="493">
          <cell r="F493" t="str">
            <v>2200-0323-000</v>
          </cell>
          <cell r="G493" t="str">
            <v>Retained</v>
          </cell>
          <cell r="H493" t="str">
            <v>2200</v>
          </cell>
          <cell r="I493" t="str">
            <v>SCG</v>
          </cell>
          <cell r="J493" t="str">
            <v>USS</v>
          </cell>
          <cell r="K493" t="str">
            <v>2200-USS</v>
          </cell>
          <cell r="L493" t="str">
            <v>ENGINEERING</v>
          </cell>
          <cell r="M493" t="str">
            <v>GOEN</v>
          </cell>
          <cell r="N493" t="str">
            <v>N/A</v>
          </cell>
          <cell r="O493" t="str">
            <v>PLANNING &amp; DEVELOPMENT</v>
          </cell>
          <cell r="P493" t="str">
            <v>Raymond K. Stanford</v>
          </cell>
          <cell r="Q493">
            <v>14.954000000000001</v>
          </cell>
          <cell r="R493">
            <v>3.7385000000000002</v>
          </cell>
          <cell r="S493">
            <v>0</v>
          </cell>
          <cell r="T493">
            <v>21.500059999999998</v>
          </cell>
          <cell r="U493">
            <v>3.4559700000000002</v>
          </cell>
          <cell r="V493">
            <v>0</v>
          </cell>
          <cell r="W493">
            <v>21.500059999999998</v>
          </cell>
          <cell r="X493">
            <v>3.4559700000000002</v>
          </cell>
          <cell r="Y493">
            <v>0</v>
          </cell>
          <cell r="Z493">
            <v>21.500059999999998</v>
          </cell>
          <cell r="AA493">
            <v>3.4559700000000002</v>
          </cell>
          <cell r="AB493">
            <v>0</v>
          </cell>
          <cell r="AC493">
            <v>21.158999999999999</v>
          </cell>
          <cell r="AD493">
            <v>3.5265</v>
          </cell>
          <cell r="AE493">
            <v>0</v>
          </cell>
          <cell r="AF493">
            <v>0.1</v>
          </cell>
          <cell r="AG493">
            <v>0.2</v>
          </cell>
          <cell r="AH493">
            <v>0.2</v>
          </cell>
          <cell r="AI493">
            <v>0.2</v>
          </cell>
          <cell r="AJ493">
            <v>0.2</v>
          </cell>
        </row>
        <row r="494">
          <cell r="F494" t="str">
            <v>2200-0328-000</v>
          </cell>
          <cell r="G494" t="str">
            <v>Retained</v>
          </cell>
          <cell r="H494" t="str">
            <v>2200</v>
          </cell>
          <cell r="I494" t="str">
            <v>SCG</v>
          </cell>
          <cell r="J494" t="str">
            <v>USS</v>
          </cell>
          <cell r="K494" t="str">
            <v>2200-USS</v>
          </cell>
          <cell r="L494" t="str">
            <v>CUSTOMER SERVICE</v>
          </cell>
          <cell r="M494" t="str">
            <v>CSIN</v>
          </cell>
          <cell r="N494" t="str">
            <v>N/A</v>
          </cell>
          <cell r="O494" t="str">
            <v>Capacity Products Support</v>
          </cell>
          <cell r="P494" t="str">
            <v>Ann D. Ayres</v>
          </cell>
          <cell r="Q494">
            <v>580.32000000000005</v>
          </cell>
          <cell r="R494">
            <v>13.95</v>
          </cell>
          <cell r="S494">
            <v>0</v>
          </cell>
          <cell r="T494">
            <v>660.67200000000003</v>
          </cell>
          <cell r="U494">
            <v>24.648000000000003</v>
          </cell>
          <cell r="V494">
            <v>0</v>
          </cell>
          <cell r="W494">
            <v>660.67200000000003</v>
          </cell>
          <cell r="X494">
            <v>24.648000000000003</v>
          </cell>
          <cell r="Y494">
            <v>0</v>
          </cell>
          <cell r="Z494">
            <v>660.67200000000003</v>
          </cell>
          <cell r="AA494">
            <v>24.648000000000003</v>
          </cell>
          <cell r="AB494">
            <v>0</v>
          </cell>
          <cell r="AC494">
            <v>660.67200000000003</v>
          </cell>
          <cell r="AD494">
            <v>24.648000000000003</v>
          </cell>
          <cell r="AE494">
            <v>0</v>
          </cell>
          <cell r="AF494">
            <v>5.7</v>
          </cell>
          <cell r="AG494">
            <v>6.4</v>
          </cell>
          <cell r="AH494">
            <v>6.4</v>
          </cell>
          <cell r="AI494">
            <v>6.4</v>
          </cell>
          <cell r="AJ494">
            <v>6.4</v>
          </cell>
        </row>
        <row r="495">
          <cell r="F495" t="str">
            <v>2200-0330-000</v>
          </cell>
          <cell r="G495" t="str">
            <v>Retained</v>
          </cell>
          <cell r="H495" t="str">
            <v>2200</v>
          </cell>
          <cell r="I495" t="str">
            <v>SCG</v>
          </cell>
          <cell r="J495" t="str">
            <v>USS</v>
          </cell>
          <cell r="K495" t="str">
            <v>2200-USS</v>
          </cell>
          <cell r="L495" t="str">
            <v>CUSTOMER SERVICE</v>
          </cell>
          <cell r="M495" t="str">
            <v>CSIN</v>
          </cell>
          <cell r="N495" t="str">
            <v>N/A</v>
          </cell>
          <cell r="O495" t="str">
            <v>Capacity Products Staff</v>
          </cell>
          <cell r="P495" t="str">
            <v>Ann D. Ayres</v>
          </cell>
          <cell r="Q495">
            <v>479.88</v>
          </cell>
          <cell r="R495">
            <v>21.39</v>
          </cell>
          <cell r="S495">
            <v>0</v>
          </cell>
          <cell r="T495">
            <v>500.80500000000001</v>
          </cell>
          <cell r="U495">
            <v>52.745000000000005</v>
          </cell>
          <cell r="V495">
            <v>0</v>
          </cell>
          <cell r="W495">
            <v>500.80500000000001</v>
          </cell>
          <cell r="X495">
            <v>52.745000000000005</v>
          </cell>
          <cell r="Y495">
            <v>0</v>
          </cell>
          <cell r="Z495">
            <v>500.80500000000001</v>
          </cell>
          <cell r="AA495">
            <v>52.745000000000005</v>
          </cell>
          <cell r="AB495">
            <v>0</v>
          </cell>
          <cell r="AC495">
            <v>500.80500000000001</v>
          </cell>
          <cell r="AD495">
            <v>52.745000000000005</v>
          </cell>
          <cell r="AE495">
            <v>0</v>
          </cell>
          <cell r="AF495">
            <v>4.5999999999999996</v>
          </cell>
          <cell r="AG495">
            <v>4.8</v>
          </cell>
          <cell r="AH495">
            <v>4.8</v>
          </cell>
          <cell r="AI495">
            <v>4.8</v>
          </cell>
          <cell r="AJ495">
            <v>4.8</v>
          </cell>
        </row>
        <row r="496">
          <cell r="F496" t="str">
            <v>2200-0342-000</v>
          </cell>
          <cell r="G496" t="str">
            <v>Retained</v>
          </cell>
          <cell r="H496" t="str">
            <v>2200</v>
          </cell>
          <cell r="I496" t="str">
            <v>SCG</v>
          </cell>
          <cell r="J496" t="str">
            <v>USS</v>
          </cell>
          <cell r="K496" t="str">
            <v>2200-USS</v>
          </cell>
          <cell r="L496" t="str">
            <v>A&amp;G</v>
          </cell>
          <cell r="M496" t="str">
            <v>AGHR</v>
          </cell>
          <cell r="N496" t="str">
            <v>N/A</v>
          </cell>
          <cell r="O496" t="str">
            <v>DIR PERF MGT &amp; ORG</v>
          </cell>
          <cell r="P496" t="str">
            <v>Mark L. Serrano</v>
          </cell>
          <cell r="Q496">
            <v>371.92</v>
          </cell>
          <cell r="R496">
            <v>21.7364</v>
          </cell>
          <cell r="S496">
            <v>0</v>
          </cell>
          <cell r="T496">
            <v>359.21951999999999</v>
          </cell>
          <cell r="U496">
            <v>20.707999999999998</v>
          </cell>
          <cell r="V496">
            <v>0</v>
          </cell>
          <cell r="W496">
            <v>323.60172</v>
          </cell>
          <cell r="X496">
            <v>19.150500000000001</v>
          </cell>
          <cell r="Y496">
            <v>0</v>
          </cell>
          <cell r="Z496">
            <v>378.74928</v>
          </cell>
          <cell r="AA496">
            <v>21.562000000000001</v>
          </cell>
          <cell r="AB496">
            <v>0</v>
          </cell>
          <cell r="AC496">
            <v>378.74928</v>
          </cell>
          <cell r="AD496">
            <v>21.562000000000001</v>
          </cell>
          <cell r="AE496">
            <v>0</v>
          </cell>
          <cell r="AF496">
            <v>2.9</v>
          </cell>
          <cell r="AG496">
            <v>2.9</v>
          </cell>
          <cell r="AH496">
            <v>2.9</v>
          </cell>
          <cell r="AI496">
            <v>2.9</v>
          </cell>
          <cell r="AJ496">
            <v>2.9</v>
          </cell>
        </row>
        <row r="497">
          <cell r="F497" t="str">
            <v>2200-0354-000</v>
          </cell>
          <cell r="G497" t="str">
            <v>Retained</v>
          </cell>
          <cell r="H497" t="str">
            <v>2200</v>
          </cell>
          <cell r="I497" t="str">
            <v>SCG</v>
          </cell>
          <cell r="J497" t="str">
            <v>USS</v>
          </cell>
          <cell r="K497" t="str">
            <v>2200-USS</v>
          </cell>
          <cell r="L497" t="str">
            <v>CUSTOMER SERVICE</v>
          </cell>
          <cell r="M497" t="str">
            <v>CSOO</v>
          </cell>
          <cell r="N497" t="str">
            <v>N/A</v>
          </cell>
          <cell r="O497" t="str">
            <v>MAJOR MARKET CREDIT and COLLECTIONS</v>
          </cell>
          <cell r="P497" t="str">
            <v>Evan D. Goldman</v>
          </cell>
          <cell r="Q497">
            <v>598.21019999999999</v>
          </cell>
          <cell r="R497">
            <v>155.8544</v>
          </cell>
          <cell r="S497">
            <v>0</v>
          </cell>
          <cell r="T497">
            <v>615.33240000000001</v>
          </cell>
          <cell r="U497">
            <v>155.99002999999999</v>
          </cell>
          <cell r="V497">
            <v>0</v>
          </cell>
          <cell r="W497">
            <v>615.33240000000001</v>
          </cell>
          <cell r="X497">
            <v>155.99002999999999</v>
          </cell>
          <cell r="Y497">
            <v>0</v>
          </cell>
          <cell r="Z497">
            <v>615.33240000000001</v>
          </cell>
          <cell r="AA497">
            <v>155.99002999999999</v>
          </cell>
          <cell r="AB497">
            <v>0</v>
          </cell>
          <cell r="AC497">
            <v>615.33240000000001</v>
          </cell>
          <cell r="AD497">
            <v>155.99002999999999</v>
          </cell>
          <cell r="AE497">
            <v>0</v>
          </cell>
          <cell r="AF497">
            <v>13.4</v>
          </cell>
          <cell r="AG497">
            <v>13.7</v>
          </cell>
          <cell r="AH497">
            <v>13.7</v>
          </cell>
          <cell r="AI497">
            <v>13.7</v>
          </cell>
          <cell r="AJ497">
            <v>13.7</v>
          </cell>
        </row>
        <row r="498">
          <cell r="F498" t="str">
            <v>2200-0355-000</v>
          </cell>
          <cell r="G498" t="str">
            <v>Retained</v>
          </cell>
          <cell r="H498" t="str">
            <v>2200</v>
          </cell>
          <cell r="I498" t="str">
            <v>SCG</v>
          </cell>
          <cell r="J498" t="str">
            <v>USS</v>
          </cell>
          <cell r="K498" t="str">
            <v>2200-USS</v>
          </cell>
          <cell r="L498" t="str">
            <v>CUSTOMER SERVICE</v>
          </cell>
          <cell r="M498" t="str">
            <v>CSOO</v>
          </cell>
          <cell r="N498" t="str">
            <v>N/A</v>
          </cell>
          <cell r="O498" t="str">
            <v>PAYMENT PROCESSING</v>
          </cell>
          <cell r="P498" t="str">
            <v>Evan D. Goldman</v>
          </cell>
          <cell r="Q498">
            <v>2489.3944999999999</v>
          </cell>
          <cell r="R498">
            <v>808.71349999999995</v>
          </cell>
          <cell r="S498">
            <v>3.5819999999999999</v>
          </cell>
          <cell r="T498">
            <v>2489.9526999999998</v>
          </cell>
          <cell r="U498">
            <v>808.9135</v>
          </cell>
          <cell r="V498">
            <v>3.6715499999999999</v>
          </cell>
          <cell r="W498">
            <v>2489.9526999999998</v>
          </cell>
          <cell r="X498">
            <v>808.9135</v>
          </cell>
          <cell r="Y498">
            <v>3.6715499999999999</v>
          </cell>
          <cell r="Z498">
            <v>2489.9526999999998</v>
          </cell>
          <cell r="AA498">
            <v>808.9135</v>
          </cell>
          <cell r="AB498">
            <v>3.6715499999999999</v>
          </cell>
          <cell r="AC498">
            <v>2489.9526999999998</v>
          </cell>
          <cell r="AD498">
            <v>808.9135</v>
          </cell>
          <cell r="AE498">
            <v>3.6715499999999999</v>
          </cell>
          <cell r="AF498">
            <v>42.7</v>
          </cell>
          <cell r="AG498">
            <v>42.7</v>
          </cell>
          <cell r="AH498">
            <v>42.7</v>
          </cell>
          <cell r="AI498">
            <v>42.7</v>
          </cell>
          <cell r="AJ498">
            <v>42.7</v>
          </cell>
        </row>
        <row r="499">
          <cell r="F499" t="str">
            <v>2200-0431-000</v>
          </cell>
          <cell r="G499" t="str">
            <v>Retained</v>
          </cell>
          <cell r="H499" t="str">
            <v>2200</v>
          </cell>
          <cell r="I499" t="str">
            <v>SCG</v>
          </cell>
          <cell r="J499" t="str">
            <v>USS</v>
          </cell>
          <cell r="K499" t="str">
            <v>2200-USS</v>
          </cell>
          <cell r="L499" t="str">
            <v>GAS DISTRIBUTION</v>
          </cell>
          <cell r="M499" t="str">
            <v>GOGD</v>
          </cell>
          <cell r="N499" t="str">
            <v>N/A</v>
          </cell>
          <cell r="O499" t="str">
            <v>FIELD SERVICES LEADERSHIP &amp; OPERATIONS ASSESSMENT</v>
          </cell>
          <cell r="P499" t="str">
            <v>Frank B. Ayala</v>
          </cell>
          <cell r="Q499">
            <v>294.38850000000002</v>
          </cell>
          <cell r="R499">
            <v>34.039099999999998</v>
          </cell>
          <cell r="S499">
            <v>0</v>
          </cell>
          <cell r="T499">
            <v>295.85304000000002</v>
          </cell>
          <cell r="U499">
            <v>33.962239999999994</v>
          </cell>
          <cell r="V499">
            <v>0</v>
          </cell>
          <cell r="W499">
            <v>295.85304000000002</v>
          </cell>
          <cell r="X499">
            <v>33.962239999999994</v>
          </cell>
          <cell r="Y499">
            <v>0</v>
          </cell>
          <cell r="Z499">
            <v>705.85303999999996</v>
          </cell>
          <cell r="AA499">
            <v>3719.9622400000003</v>
          </cell>
          <cell r="AB499">
            <v>0</v>
          </cell>
          <cell r="AC499">
            <v>1117.4555199999998</v>
          </cell>
          <cell r="AD499">
            <v>87.31407999999999</v>
          </cell>
          <cell r="AE499">
            <v>0</v>
          </cell>
          <cell r="AF499">
            <v>2.1</v>
          </cell>
          <cell r="AG499">
            <v>2.1</v>
          </cell>
          <cell r="AH499">
            <v>2.1</v>
          </cell>
          <cell r="AI499">
            <v>7.1</v>
          </cell>
          <cell r="AJ499">
            <v>11.2</v>
          </cell>
        </row>
        <row r="500">
          <cell r="F500" t="str">
            <v>2200-0618-000</v>
          </cell>
          <cell r="G500" t="str">
            <v>Retained</v>
          </cell>
          <cell r="H500" t="str">
            <v>2200</v>
          </cell>
          <cell r="I500" t="str">
            <v>SCG</v>
          </cell>
          <cell r="J500" t="str">
            <v>USS</v>
          </cell>
          <cell r="K500" t="str">
            <v>2200-USS</v>
          </cell>
          <cell r="L500" t="str">
            <v>ENVIRONMENTAL SAFETY &amp; FACILITY</v>
          </cell>
          <cell r="M500" t="str">
            <v>ESRE</v>
          </cell>
          <cell r="N500" t="str">
            <v>N/A</v>
          </cell>
          <cell r="O500" t="str">
            <v>GCT RENTS</v>
          </cell>
          <cell r="P500" t="str">
            <v>James C. Seifert</v>
          </cell>
          <cell r="Q500">
            <v>0</v>
          </cell>
          <cell r="R500">
            <v>-293.52510000000001</v>
          </cell>
          <cell r="S500">
            <v>13339.0851</v>
          </cell>
          <cell r="T500">
            <v>0</v>
          </cell>
          <cell r="U500">
            <v>0</v>
          </cell>
          <cell r="V500">
            <v>14126.760200000001</v>
          </cell>
          <cell r="W500">
            <v>0</v>
          </cell>
          <cell r="X500">
            <v>0</v>
          </cell>
          <cell r="Y500">
            <v>14792.874400000001</v>
          </cell>
          <cell r="Z500">
            <v>0</v>
          </cell>
          <cell r="AA500">
            <v>0</v>
          </cell>
          <cell r="AB500">
            <v>14826.4766</v>
          </cell>
          <cell r="AC500">
            <v>0</v>
          </cell>
          <cell r="AD500">
            <v>0</v>
          </cell>
          <cell r="AE500">
            <v>13836.2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F501" t="str">
            <v>2200-0696-000</v>
          </cell>
          <cell r="G501" t="str">
            <v>Retained</v>
          </cell>
          <cell r="H501" t="str">
            <v>2200</v>
          </cell>
          <cell r="I501" t="str">
            <v>SCG</v>
          </cell>
          <cell r="J501" t="str">
            <v>USS</v>
          </cell>
          <cell r="K501" t="str">
            <v>2200-USS</v>
          </cell>
          <cell r="L501" t="str">
            <v>ENVIRONMENTAL SAFETY &amp; FACILITY</v>
          </cell>
          <cell r="M501" t="str">
            <v>ESRF</v>
          </cell>
          <cell r="N501" t="str">
            <v>N/A</v>
          </cell>
          <cell r="O501" t="str">
            <v>FACILITIES-MONTEREY PARK MGR</v>
          </cell>
          <cell r="P501" t="str">
            <v>Carmen L. Herrera</v>
          </cell>
          <cell r="Q501">
            <v>262.50479999999999</v>
          </cell>
          <cell r="R501">
            <v>1501.3006</v>
          </cell>
          <cell r="S501">
            <v>0</v>
          </cell>
          <cell r="T501">
            <v>262.74786</v>
          </cell>
          <cell r="U501">
            <v>1501.17652</v>
          </cell>
          <cell r="V501">
            <v>0</v>
          </cell>
          <cell r="W501">
            <v>262.74786</v>
          </cell>
          <cell r="X501">
            <v>1501.17652</v>
          </cell>
          <cell r="Y501">
            <v>0</v>
          </cell>
          <cell r="Z501">
            <v>262.74786</v>
          </cell>
          <cell r="AA501">
            <v>1501.17652</v>
          </cell>
          <cell r="AB501">
            <v>0</v>
          </cell>
          <cell r="AC501">
            <v>262.74786</v>
          </cell>
          <cell r="AD501">
            <v>1501.17652</v>
          </cell>
          <cell r="AE501">
            <v>0</v>
          </cell>
          <cell r="AF501">
            <v>4.0999999999999996</v>
          </cell>
          <cell r="AG501">
            <v>4.0999999999999996</v>
          </cell>
          <cell r="AH501">
            <v>4.0999999999999996</v>
          </cell>
          <cell r="AI501">
            <v>4.0999999999999996</v>
          </cell>
          <cell r="AJ501">
            <v>4.0999999999999996</v>
          </cell>
        </row>
        <row r="502">
          <cell r="F502" t="str">
            <v>2200-0735-000</v>
          </cell>
          <cell r="G502" t="str">
            <v>Retained</v>
          </cell>
          <cell r="H502" t="str">
            <v>2200</v>
          </cell>
          <cell r="I502" t="str">
            <v>SCG</v>
          </cell>
          <cell r="J502" t="str">
            <v>USS</v>
          </cell>
          <cell r="K502" t="str">
            <v>2200-USS</v>
          </cell>
          <cell r="L502" t="str">
            <v>ENVIRONMENTAL SAFETY &amp; FACILITY</v>
          </cell>
          <cell r="M502" t="str">
            <v>ESRF</v>
          </cell>
          <cell r="N502" t="str">
            <v>N/A</v>
          </cell>
          <cell r="O502" t="str">
            <v>FACILITIES GCT</v>
          </cell>
          <cell r="P502" t="str">
            <v>Carmen L. Herrera</v>
          </cell>
          <cell r="Q502">
            <v>746.40440000000001</v>
          </cell>
          <cell r="R502">
            <v>451.01819999999998</v>
          </cell>
          <cell r="S502">
            <v>0</v>
          </cell>
          <cell r="T502">
            <v>746.1101000000001</v>
          </cell>
          <cell r="U502">
            <v>450.41933999999998</v>
          </cell>
          <cell r="V502">
            <v>0</v>
          </cell>
          <cell r="W502">
            <v>746.1101000000001</v>
          </cell>
          <cell r="X502">
            <v>450.41933999999998</v>
          </cell>
          <cell r="Y502">
            <v>0</v>
          </cell>
          <cell r="Z502">
            <v>746.1101000000001</v>
          </cell>
          <cell r="AA502">
            <v>450.41933999999998</v>
          </cell>
          <cell r="AB502">
            <v>0</v>
          </cell>
          <cell r="AC502">
            <v>746.1101000000001</v>
          </cell>
          <cell r="AD502">
            <v>450.41933999999998</v>
          </cell>
          <cell r="AE502">
            <v>0</v>
          </cell>
          <cell r="AF502">
            <v>10.4</v>
          </cell>
          <cell r="AG502">
            <v>10.4</v>
          </cell>
          <cell r="AH502">
            <v>10.4</v>
          </cell>
          <cell r="AI502">
            <v>10.4</v>
          </cell>
          <cell r="AJ502">
            <v>10.4</v>
          </cell>
        </row>
        <row r="503">
          <cell r="F503" t="str">
            <v>2200-0799-000</v>
          </cell>
          <cell r="G503" t="str">
            <v>Retained</v>
          </cell>
          <cell r="H503" t="str">
            <v>2200</v>
          </cell>
          <cell r="I503" t="str">
            <v>SCG</v>
          </cell>
          <cell r="J503" t="str">
            <v>USS</v>
          </cell>
          <cell r="K503" t="str">
            <v>2200-USS</v>
          </cell>
          <cell r="L503" t="str">
            <v>ENGINEERING</v>
          </cell>
          <cell r="M503" t="str">
            <v>GOEN</v>
          </cell>
          <cell r="N503" t="str">
            <v>N/A</v>
          </cell>
          <cell r="O503" t="str">
            <v>INSTRUMENT REPAIR &amp; FIELD MAINT SUPV</v>
          </cell>
          <cell r="P503" t="str">
            <v>Raymond K. Stanford</v>
          </cell>
          <cell r="Q503">
            <v>634.51139999999998</v>
          </cell>
          <cell r="R503">
            <v>340.79739999999998</v>
          </cell>
          <cell r="S503">
            <v>0</v>
          </cell>
          <cell r="T503">
            <v>576.92282</v>
          </cell>
          <cell r="U503">
            <v>397.08091999999999</v>
          </cell>
          <cell r="V503">
            <v>0</v>
          </cell>
          <cell r="W503">
            <v>576.92282</v>
          </cell>
          <cell r="X503">
            <v>397.08091999999999</v>
          </cell>
          <cell r="Y503">
            <v>0</v>
          </cell>
          <cell r="Z503">
            <v>576.92282</v>
          </cell>
          <cell r="AA503">
            <v>397.08091999999999</v>
          </cell>
          <cell r="AB503">
            <v>0</v>
          </cell>
          <cell r="AC503">
            <v>577.31740000000002</v>
          </cell>
          <cell r="AD503">
            <v>396.90260000000001</v>
          </cell>
          <cell r="AE503">
            <v>0</v>
          </cell>
          <cell r="AF503">
            <v>8.1</v>
          </cell>
          <cell r="AG503">
            <v>7.7</v>
          </cell>
          <cell r="AH503">
            <v>7.7</v>
          </cell>
          <cell r="AI503">
            <v>7.7</v>
          </cell>
          <cell r="AJ503">
            <v>7.7</v>
          </cell>
        </row>
        <row r="504">
          <cell r="F504" t="str">
            <v>2200-0942-000</v>
          </cell>
          <cell r="G504" t="str">
            <v>Retained</v>
          </cell>
          <cell r="H504" t="str">
            <v>2200</v>
          </cell>
          <cell r="I504" t="str">
            <v>SCG</v>
          </cell>
          <cell r="J504" t="str">
            <v>USS</v>
          </cell>
          <cell r="K504" t="str">
            <v>2200-USS</v>
          </cell>
          <cell r="L504" t="str">
            <v>CUSTOMER SERVICE</v>
          </cell>
          <cell r="M504" t="str">
            <v>CSFC</v>
          </cell>
          <cell r="N504" t="str">
            <v>N/A</v>
          </cell>
          <cell r="O504" t="str">
            <v>CS FIELD STAFF MANAGER</v>
          </cell>
          <cell r="P504" t="str">
            <v>Sara Franke</v>
          </cell>
          <cell r="Q504">
            <v>1222.7109</v>
          </cell>
          <cell r="R504">
            <v>92.058999999999997</v>
          </cell>
          <cell r="S504">
            <v>0</v>
          </cell>
          <cell r="T504">
            <v>1635.44434</v>
          </cell>
          <cell r="U504">
            <v>103.35646</v>
          </cell>
          <cell r="V504">
            <v>0</v>
          </cell>
          <cell r="W504">
            <v>1635.44434</v>
          </cell>
          <cell r="X504">
            <v>103.35646</v>
          </cell>
          <cell r="Y504">
            <v>0</v>
          </cell>
          <cell r="Z504">
            <v>2055.5253399999997</v>
          </cell>
          <cell r="AA504">
            <v>119.61766000000001</v>
          </cell>
          <cell r="AB504">
            <v>0</v>
          </cell>
          <cell r="AC504">
            <v>1699.75676</v>
          </cell>
          <cell r="AD504">
            <v>107.74788000000001</v>
          </cell>
          <cell r="AE504">
            <v>0</v>
          </cell>
          <cell r="AF504">
            <v>15.8</v>
          </cell>
          <cell r="AG504">
            <v>18.8</v>
          </cell>
          <cell r="AH504">
            <v>18.8</v>
          </cell>
          <cell r="AI504">
            <v>23.8</v>
          </cell>
          <cell r="AJ504">
            <v>19.7</v>
          </cell>
        </row>
        <row r="505">
          <cell r="F505" t="str">
            <v>2200-1178-000</v>
          </cell>
          <cell r="G505" t="str">
            <v>Retained</v>
          </cell>
          <cell r="H505" t="str">
            <v>2200</v>
          </cell>
          <cell r="I505" t="str">
            <v>SCG</v>
          </cell>
          <cell r="J505" t="str">
            <v>USS</v>
          </cell>
          <cell r="K505" t="str">
            <v>2200-USS</v>
          </cell>
          <cell r="L505" t="str">
            <v>ENGINEERING</v>
          </cell>
          <cell r="M505" t="str">
            <v>GOEN</v>
          </cell>
          <cell r="N505" t="str">
            <v>N/A</v>
          </cell>
          <cell r="O505" t="str">
            <v>EAC CHEMICAL SECTION</v>
          </cell>
          <cell r="P505" t="str">
            <v>Raymond K. Stanford</v>
          </cell>
          <cell r="Q505">
            <v>1164.4839999999999</v>
          </cell>
          <cell r="R505">
            <v>309.34719999999999</v>
          </cell>
          <cell r="S505">
            <v>0</v>
          </cell>
          <cell r="T505">
            <v>1302.8177499999999</v>
          </cell>
          <cell r="U505">
            <v>298.94749999999999</v>
          </cell>
          <cell r="V505">
            <v>0</v>
          </cell>
          <cell r="W505">
            <v>1378.53775</v>
          </cell>
          <cell r="X505">
            <v>298.94749999999999</v>
          </cell>
          <cell r="Y505">
            <v>0</v>
          </cell>
          <cell r="Z505">
            <v>1454.25775</v>
          </cell>
          <cell r="AA505">
            <v>298.94749999999999</v>
          </cell>
          <cell r="AB505">
            <v>0</v>
          </cell>
          <cell r="AC505">
            <v>1453.8577500000001</v>
          </cell>
          <cell r="AD505">
            <v>298.84749999999997</v>
          </cell>
          <cell r="AE505">
            <v>0</v>
          </cell>
          <cell r="AF505">
            <v>13.2</v>
          </cell>
          <cell r="AG505">
            <v>15.6</v>
          </cell>
          <cell r="AH505">
            <v>16.600000000000001</v>
          </cell>
          <cell r="AI505">
            <v>17.600000000000001</v>
          </cell>
          <cell r="AJ505">
            <v>17.600000000000001</v>
          </cell>
        </row>
        <row r="506">
          <cell r="F506" t="str">
            <v>2200-1334-000</v>
          </cell>
          <cell r="G506" t="str">
            <v>Retained</v>
          </cell>
          <cell r="H506" t="str">
            <v>2200</v>
          </cell>
          <cell r="I506" t="str">
            <v>SCG</v>
          </cell>
          <cell r="J506" t="str">
            <v>USS</v>
          </cell>
          <cell r="K506" t="str">
            <v>2200-USS</v>
          </cell>
          <cell r="L506" t="str">
            <v>A&amp;G</v>
          </cell>
          <cell r="M506" t="str">
            <v>AGAG</v>
          </cell>
          <cell r="N506" t="str">
            <v>N/A</v>
          </cell>
          <cell r="O506" t="str">
            <v>AFFILIATE BILLING &amp; COSTING NORTH</v>
          </cell>
          <cell r="P506" t="str">
            <v>Ramon Gonzales</v>
          </cell>
          <cell r="Q506">
            <v>362.36200000000002</v>
          </cell>
          <cell r="R506">
            <v>8.9595000000000002</v>
          </cell>
          <cell r="S506">
            <v>0</v>
          </cell>
          <cell r="T506">
            <v>406.42896000000002</v>
          </cell>
          <cell r="U506">
            <v>10.44026</v>
          </cell>
          <cell r="V506">
            <v>0</v>
          </cell>
          <cell r="W506">
            <v>406.42896000000002</v>
          </cell>
          <cell r="X506">
            <v>10.44026</v>
          </cell>
          <cell r="Y506">
            <v>0</v>
          </cell>
          <cell r="Z506">
            <v>406.42896000000002</v>
          </cell>
          <cell r="AA506">
            <v>10.44026</v>
          </cell>
          <cell r="AB506">
            <v>0</v>
          </cell>
          <cell r="AC506">
            <v>406.42896000000002</v>
          </cell>
          <cell r="AD506">
            <v>10.44026</v>
          </cell>
          <cell r="AE506">
            <v>0</v>
          </cell>
          <cell r="AF506">
            <v>5.3</v>
          </cell>
          <cell r="AG506">
            <v>6</v>
          </cell>
          <cell r="AH506">
            <v>6</v>
          </cell>
          <cell r="AI506">
            <v>6</v>
          </cell>
          <cell r="AJ506">
            <v>6</v>
          </cell>
        </row>
        <row r="507">
          <cell r="F507" t="str">
            <v>2200-2012-000</v>
          </cell>
          <cell r="G507" t="str">
            <v>Retained</v>
          </cell>
          <cell r="H507" t="str">
            <v>2200</v>
          </cell>
          <cell r="I507" t="str">
            <v>SCG</v>
          </cell>
          <cell r="J507" t="str">
            <v>USS</v>
          </cell>
          <cell r="K507" t="str">
            <v>2200-USS</v>
          </cell>
          <cell r="L507" t="str">
            <v>ENVIRONMENTAL SAFETY &amp; FACILITY</v>
          </cell>
          <cell r="M507" t="str">
            <v>ESEV</v>
          </cell>
          <cell r="N507" t="str">
            <v>N/A</v>
          </cell>
          <cell r="O507" t="str">
            <v>SCG ENVIRONMENTAL SERVICE DIRECTOR</v>
          </cell>
          <cell r="P507" t="str">
            <v>Jill Tracy</v>
          </cell>
          <cell r="Q507">
            <v>233.5256</v>
          </cell>
          <cell r="R507">
            <v>45.135199999999998</v>
          </cell>
          <cell r="S507">
            <v>0</v>
          </cell>
          <cell r="T507">
            <v>277.29087999999996</v>
          </cell>
          <cell r="U507">
            <v>44.84084</v>
          </cell>
          <cell r="V507">
            <v>0</v>
          </cell>
          <cell r="W507">
            <v>277.29087999999996</v>
          </cell>
          <cell r="X507">
            <v>44.84084</v>
          </cell>
          <cell r="Y507">
            <v>0</v>
          </cell>
          <cell r="Z507">
            <v>277.29087999999996</v>
          </cell>
          <cell r="AA507">
            <v>44.84084</v>
          </cell>
          <cell r="AB507">
            <v>0</v>
          </cell>
          <cell r="AC507">
            <v>277.29087999999996</v>
          </cell>
          <cell r="AD507">
            <v>44.84084</v>
          </cell>
          <cell r="AE507">
            <v>0</v>
          </cell>
          <cell r="AF507">
            <v>2.1</v>
          </cell>
          <cell r="AG507">
            <v>2.1</v>
          </cell>
          <cell r="AH507">
            <v>2.1</v>
          </cell>
          <cell r="AI507">
            <v>2.1</v>
          </cell>
          <cell r="AJ507">
            <v>2.1</v>
          </cell>
        </row>
        <row r="508">
          <cell r="F508" t="str">
            <v>2200-2022-000</v>
          </cell>
          <cell r="G508" t="str">
            <v>Retained</v>
          </cell>
          <cell r="H508" t="str">
            <v>2200</v>
          </cell>
          <cell r="I508" t="str">
            <v>SCG</v>
          </cell>
          <cell r="J508" t="str">
            <v>USS</v>
          </cell>
          <cell r="K508" t="str">
            <v>2200-USS</v>
          </cell>
          <cell r="L508" t="str">
            <v>ENGINEERING</v>
          </cell>
          <cell r="M508" t="str">
            <v>GOEN</v>
          </cell>
          <cell r="N508" t="str">
            <v>N/A</v>
          </cell>
          <cell r="O508" t="str">
            <v>2200-0320 MATERIALS &amp; QUALITY</v>
          </cell>
          <cell r="P508" t="str">
            <v>Raymond K. Stanford</v>
          </cell>
          <cell r="Q508">
            <v>1012</v>
          </cell>
          <cell r="R508">
            <v>0</v>
          </cell>
          <cell r="S508">
            <v>0</v>
          </cell>
          <cell r="T508">
            <v>837.39240000000007</v>
          </cell>
          <cell r="U508">
            <v>112.58504999999998</v>
          </cell>
          <cell r="V508">
            <v>0</v>
          </cell>
          <cell r="W508">
            <v>837.39240000000007</v>
          </cell>
          <cell r="X508">
            <v>112.58504999999998</v>
          </cell>
          <cell r="Y508">
            <v>0</v>
          </cell>
          <cell r="Z508">
            <v>837.39240000000007</v>
          </cell>
          <cell r="AA508">
            <v>112.58504999999998</v>
          </cell>
          <cell r="AB508">
            <v>0</v>
          </cell>
          <cell r="AC508">
            <v>837.63900000000001</v>
          </cell>
          <cell r="AD508">
            <v>112.84499999999998</v>
          </cell>
          <cell r="AE508">
            <v>0</v>
          </cell>
          <cell r="AF508">
            <v>10.6</v>
          </cell>
          <cell r="AG508">
            <v>10.4</v>
          </cell>
          <cell r="AH508">
            <v>10.4</v>
          </cell>
          <cell r="AI508">
            <v>10.4</v>
          </cell>
          <cell r="AJ508">
            <v>10.4</v>
          </cell>
        </row>
        <row r="509">
          <cell r="F509" t="str">
            <v>2200-2023-000</v>
          </cell>
          <cell r="G509" t="str">
            <v>Retained</v>
          </cell>
          <cell r="H509" t="str">
            <v>2200</v>
          </cell>
          <cell r="I509" t="str">
            <v>SCG</v>
          </cell>
          <cell r="J509" t="str">
            <v>USS</v>
          </cell>
          <cell r="K509" t="str">
            <v>2200-USS</v>
          </cell>
          <cell r="L509" t="str">
            <v>GAS DISTRIBUTION</v>
          </cell>
          <cell r="M509" t="str">
            <v>GOGD</v>
          </cell>
          <cell r="N509" t="str">
            <v>N/A</v>
          </cell>
          <cell r="O509" t="str">
            <v>FIELD TECHNOLOGIES</v>
          </cell>
          <cell r="P509" t="str">
            <v>Frank B. Ayala</v>
          </cell>
          <cell r="Q509">
            <v>242.25</v>
          </cell>
          <cell r="R509">
            <v>26</v>
          </cell>
          <cell r="S509">
            <v>0</v>
          </cell>
          <cell r="T509">
            <v>242.02499999999998</v>
          </cell>
          <cell r="U509">
            <v>25.750000000000004</v>
          </cell>
          <cell r="V509">
            <v>0</v>
          </cell>
          <cell r="W509">
            <v>242.02499999999998</v>
          </cell>
          <cell r="X509">
            <v>25.750000000000004</v>
          </cell>
          <cell r="Y509">
            <v>0</v>
          </cell>
          <cell r="Z509">
            <v>242.02499999999998</v>
          </cell>
          <cell r="AA509">
            <v>25.750000000000004</v>
          </cell>
          <cell r="AB509">
            <v>0</v>
          </cell>
          <cell r="AC509">
            <v>242.25</v>
          </cell>
          <cell r="AD509">
            <v>25.750000000000004</v>
          </cell>
          <cell r="AE509">
            <v>0</v>
          </cell>
          <cell r="AF509">
            <v>3.3</v>
          </cell>
          <cell r="AG509">
            <v>3.3</v>
          </cell>
          <cell r="AH509">
            <v>3.3</v>
          </cell>
          <cell r="AI509">
            <v>3.3</v>
          </cell>
          <cell r="AJ509">
            <v>3.3</v>
          </cell>
        </row>
        <row r="510">
          <cell r="F510" t="str">
            <v>2200-2040-000</v>
          </cell>
          <cell r="G510" t="str">
            <v>Retained</v>
          </cell>
          <cell r="H510" t="str">
            <v>2200</v>
          </cell>
          <cell r="I510" t="str">
            <v>SCG</v>
          </cell>
          <cell r="J510" t="str">
            <v>USS</v>
          </cell>
          <cell r="K510" t="str">
            <v>2200-USS</v>
          </cell>
          <cell r="L510" t="str">
            <v>A&amp;G</v>
          </cell>
          <cell r="M510" t="str">
            <v>AGAG</v>
          </cell>
          <cell r="N510" t="str">
            <v>N/A</v>
          </cell>
          <cell r="O510" t="str">
            <v>GRC &amp; REVENUE REQUIREMENTS</v>
          </cell>
          <cell r="P510" t="str">
            <v>Ramon Gonzales</v>
          </cell>
          <cell r="Q510">
            <v>334.38959999999997</v>
          </cell>
          <cell r="R510">
            <v>29.112400000000001</v>
          </cell>
          <cell r="S510">
            <v>0</v>
          </cell>
          <cell r="T510">
            <v>509.39189999999996</v>
          </cell>
          <cell r="U510">
            <v>82.046809999999979</v>
          </cell>
          <cell r="V510">
            <v>0</v>
          </cell>
          <cell r="W510">
            <v>522.09439999999995</v>
          </cell>
          <cell r="X510">
            <v>82.046809999999979</v>
          </cell>
          <cell r="Y510">
            <v>0</v>
          </cell>
          <cell r="Z510">
            <v>522.09439999999995</v>
          </cell>
          <cell r="AA510">
            <v>82.046809999999979</v>
          </cell>
          <cell r="AB510">
            <v>0</v>
          </cell>
          <cell r="AC510">
            <v>522.09439999999995</v>
          </cell>
          <cell r="AD510">
            <v>82.046809999999979</v>
          </cell>
          <cell r="AE510">
            <v>0</v>
          </cell>
          <cell r="AF510">
            <v>7.1</v>
          </cell>
          <cell r="AG510">
            <v>9.8000000000000007</v>
          </cell>
          <cell r="AH510">
            <v>10</v>
          </cell>
          <cell r="AI510">
            <v>10</v>
          </cell>
          <cell r="AJ510">
            <v>10</v>
          </cell>
        </row>
        <row r="511">
          <cell r="F511" t="str">
            <v>2200-2047-000</v>
          </cell>
          <cell r="G511" t="str">
            <v>Retained</v>
          </cell>
          <cell r="H511" t="str">
            <v>2200</v>
          </cell>
          <cell r="I511" t="str">
            <v>SCG</v>
          </cell>
          <cell r="J511" t="str">
            <v>USS</v>
          </cell>
          <cell r="K511" t="str">
            <v>2200-USS</v>
          </cell>
          <cell r="L511" t="str">
            <v>IT</v>
          </cell>
          <cell r="M511" t="str">
            <v>ITIT</v>
          </cell>
          <cell r="N511" t="str">
            <v>N/A</v>
          </cell>
          <cell r="O511" t="str">
            <v>IT ACCOUNT MANAGEMENT</v>
          </cell>
          <cell r="P511" t="str">
            <v>Christopher R. Olmsted</v>
          </cell>
          <cell r="Q511">
            <v>27.14</v>
          </cell>
          <cell r="R511">
            <v>0</v>
          </cell>
          <cell r="S511">
            <v>0</v>
          </cell>
          <cell r="T511">
            <v>27.060479999999998</v>
          </cell>
          <cell r="U511">
            <v>0.23328000000000002</v>
          </cell>
          <cell r="V511">
            <v>0</v>
          </cell>
          <cell r="W511">
            <v>27.060479999999998</v>
          </cell>
          <cell r="X511">
            <v>0.23328000000000002</v>
          </cell>
          <cell r="Y511">
            <v>0</v>
          </cell>
          <cell r="Z511">
            <v>27.060479999999998</v>
          </cell>
          <cell r="AA511">
            <v>0.23328000000000002</v>
          </cell>
          <cell r="AB511">
            <v>0</v>
          </cell>
          <cell r="AC511">
            <v>23.911200000000001</v>
          </cell>
          <cell r="AD511">
            <v>0</v>
          </cell>
          <cell r="AE511">
            <v>0</v>
          </cell>
          <cell r="AF511">
            <v>0.5</v>
          </cell>
          <cell r="AG511">
            <v>0.5</v>
          </cell>
          <cell r="AH511">
            <v>0.5</v>
          </cell>
          <cell r="AI511">
            <v>0.5</v>
          </cell>
          <cell r="AJ511">
            <v>0.4</v>
          </cell>
        </row>
        <row r="512">
          <cell r="F512" t="str">
            <v>2200-2075-000</v>
          </cell>
          <cell r="G512" t="str">
            <v>Retained</v>
          </cell>
          <cell r="H512" t="str">
            <v>2200</v>
          </cell>
          <cell r="I512" t="str">
            <v>SCG</v>
          </cell>
          <cell r="J512" t="str">
            <v>USS</v>
          </cell>
          <cell r="K512" t="str">
            <v>2200-USS</v>
          </cell>
          <cell r="L512" t="str">
            <v>A&amp;G</v>
          </cell>
          <cell r="M512" t="str">
            <v>AGAG</v>
          </cell>
          <cell r="N512" t="str">
            <v>N/A</v>
          </cell>
          <cell r="O512" t="str">
            <v>REGULATORY CASE MANAGEMENT</v>
          </cell>
          <cell r="P512" t="str">
            <v>Ramon Gonzales</v>
          </cell>
          <cell r="Q512">
            <v>757.35</v>
          </cell>
          <cell r="R512">
            <v>47.024999999999999</v>
          </cell>
          <cell r="S512">
            <v>0</v>
          </cell>
          <cell r="T512">
            <v>676.31899999999996</v>
          </cell>
          <cell r="U512">
            <v>47.874000000000002</v>
          </cell>
          <cell r="V512">
            <v>0</v>
          </cell>
          <cell r="W512">
            <v>755.31899999999996</v>
          </cell>
          <cell r="X512">
            <v>59.723999999999997</v>
          </cell>
          <cell r="Y512">
            <v>0</v>
          </cell>
          <cell r="Z512">
            <v>755.31899999999996</v>
          </cell>
          <cell r="AA512">
            <v>59.723999999999997</v>
          </cell>
          <cell r="AB512">
            <v>0</v>
          </cell>
          <cell r="AC512">
            <v>755.31899999999996</v>
          </cell>
          <cell r="AD512">
            <v>59.723999999999997</v>
          </cell>
          <cell r="AE512">
            <v>0</v>
          </cell>
          <cell r="AF512">
            <v>9.1</v>
          </cell>
          <cell r="AG512">
            <v>8.4</v>
          </cell>
          <cell r="AH512">
            <v>9.4</v>
          </cell>
          <cell r="AI512">
            <v>9.4</v>
          </cell>
          <cell r="AJ512">
            <v>9.4</v>
          </cell>
        </row>
        <row r="513">
          <cell r="F513" t="str">
            <v>2200-2095-000</v>
          </cell>
          <cell r="G513" t="str">
            <v>Retained</v>
          </cell>
          <cell r="H513" t="str">
            <v>2200</v>
          </cell>
          <cell r="I513" t="str">
            <v>SCG</v>
          </cell>
          <cell r="J513" t="str">
            <v>USS</v>
          </cell>
          <cell r="K513" t="str">
            <v>2200-USS</v>
          </cell>
          <cell r="L513" t="str">
            <v>A&amp;G</v>
          </cell>
          <cell r="M513" t="str">
            <v>AGAG</v>
          </cell>
          <cell r="N513" t="str">
            <v>N/A</v>
          </cell>
          <cell r="O513" t="str">
            <v>CLAIMS MANAGEMENT - NORTH</v>
          </cell>
          <cell r="P513" t="str">
            <v>Ramon Gonzales</v>
          </cell>
          <cell r="Q513">
            <v>1049.4000000000001</v>
          </cell>
          <cell r="R513">
            <v>40.125</v>
          </cell>
          <cell r="S513">
            <v>0</v>
          </cell>
          <cell r="T513">
            <v>1113.3620000000001</v>
          </cell>
          <cell r="U513">
            <v>76.167999999999992</v>
          </cell>
          <cell r="V513">
            <v>0</v>
          </cell>
          <cell r="W513">
            <v>1113.3620000000001</v>
          </cell>
          <cell r="X513">
            <v>76.167999999999992</v>
          </cell>
          <cell r="Y513">
            <v>0</v>
          </cell>
          <cell r="Z513">
            <v>1113.3620000000001</v>
          </cell>
          <cell r="AA513">
            <v>76.167999999999992</v>
          </cell>
          <cell r="AB513">
            <v>0</v>
          </cell>
          <cell r="AC513">
            <v>1113.3620000000001</v>
          </cell>
          <cell r="AD513">
            <v>76.167999999999992</v>
          </cell>
          <cell r="AE513">
            <v>0</v>
          </cell>
          <cell r="AF513">
            <v>15.6</v>
          </cell>
          <cell r="AG513">
            <v>16.899999999999999</v>
          </cell>
          <cell r="AH513">
            <v>16.899999999999999</v>
          </cell>
          <cell r="AI513">
            <v>16.899999999999999</v>
          </cell>
          <cell r="AJ513">
            <v>16.899999999999999</v>
          </cell>
        </row>
        <row r="514">
          <cell r="F514" t="str">
            <v>2200-2144-000</v>
          </cell>
          <cell r="G514" t="str">
            <v>Retained</v>
          </cell>
          <cell r="H514" t="str">
            <v>2200</v>
          </cell>
          <cell r="I514" t="str">
            <v>SCG</v>
          </cell>
          <cell r="J514" t="str">
            <v>USS</v>
          </cell>
          <cell r="K514" t="str">
            <v>2200-USS</v>
          </cell>
          <cell r="L514" t="str">
            <v>GAS DISTRIBUTION</v>
          </cell>
          <cell r="M514" t="str">
            <v>GOGD</v>
          </cell>
          <cell r="N514" t="str">
            <v>N/A</v>
          </cell>
          <cell r="O514" t="str">
            <v>GAS OPERATIONS SERVICES</v>
          </cell>
          <cell r="P514" t="str">
            <v>Frank B. Ayala</v>
          </cell>
          <cell r="Q514">
            <v>234.03199999999998</v>
          </cell>
          <cell r="R514">
            <v>10.478400000000001</v>
          </cell>
          <cell r="S514">
            <v>0</v>
          </cell>
          <cell r="T514">
            <v>224.78739999999999</v>
          </cell>
          <cell r="U514">
            <v>9.6255000000000006</v>
          </cell>
          <cell r="V514">
            <v>0</v>
          </cell>
          <cell r="W514">
            <v>224.78739999999999</v>
          </cell>
          <cell r="X514">
            <v>9.6255000000000006</v>
          </cell>
          <cell r="Y514">
            <v>0</v>
          </cell>
          <cell r="Z514">
            <v>224.78739999999999</v>
          </cell>
          <cell r="AA514">
            <v>9.6255000000000006</v>
          </cell>
          <cell r="AB514">
            <v>0</v>
          </cell>
          <cell r="AC514">
            <v>224.78739999999999</v>
          </cell>
          <cell r="AD514">
            <v>9.6255000000000006</v>
          </cell>
          <cell r="AE514">
            <v>0</v>
          </cell>
          <cell r="AF514">
            <v>2.1</v>
          </cell>
          <cell r="AG514">
            <v>2.1</v>
          </cell>
          <cell r="AH514">
            <v>2.1</v>
          </cell>
          <cell r="AI514">
            <v>2.1</v>
          </cell>
          <cell r="AJ514">
            <v>2.1</v>
          </cell>
        </row>
        <row r="515">
          <cell r="F515" t="str">
            <v>2200-2158-000</v>
          </cell>
          <cell r="G515" t="str">
            <v>Retained</v>
          </cell>
          <cell r="H515" t="str">
            <v>2200</v>
          </cell>
          <cell r="I515" t="str">
            <v>SCG</v>
          </cell>
          <cell r="J515" t="str">
            <v>USS</v>
          </cell>
          <cell r="K515" t="str">
            <v>2200-USS</v>
          </cell>
          <cell r="L515" t="str">
            <v>CUSTOMER SERVICE</v>
          </cell>
          <cell r="M515" t="str">
            <v>CSIN</v>
          </cell>
          <cell r="N515" t="str">
            <v>N/A</v>
          </cell>
          <cell r="O515" t="str">
            <v>Gas Scheduling</v>
          </cell>
          <cell r="P515" t="str">
            <v>Ann D. Ayres</v>
          </cell>
          <cell r="Q515">
            <v>477.84000000000003</v>
          </cell>
          <cell r="R515">
            <v>9.68</v>
          </cell>
          <cell r="S515">
            <v>0</v>
          </cell>
          <cell r="T515">
            <v>445.19200000000001</v>
          </cell>
          <cell r="U515">
            <v>25.015999999999998</v>
          </cell>
          <cell r="V515">
            <v>0</v>
          </cell>
          <cell r="W515">
            <v>529.67200000000003</v>
          </cell>
          <cell r="X515">
            <v>25.015999999999998</v>
          </cell>
          <cell r="Y515">
            <v>0</v>
          </cell>
          <cell r="Z515">
            <v>445.19200000000001</v>
          </cell>
          <cell r="AA515">
            <v>25.015999999999998</v>
          </cell>
          <cell r="AB515">
            <v>0</v>
          </cell>
          <cell r="AC515">
            <v>445.19200000000001</v>
          </cell>
          <cell r="AD515">
            <v>25.015999999999998</v>
          </cell>
          <cell r="AE515">
            <v>0</v>
          </cell>
          <cell r="AF515">
            <v>5.7</v>
          </cell>
          <cell r="AG515">
            <v>5.4</v>
          </cell>
          <cell r="AH515">
            <v>6.2</v>
          </cell>
          <cell r="AI515">
            <v>7.4</v>
          </cell>
          <cell r="AJ515">
            <v>7.4</v>
          </cell>
        </row>
        <row r="516">
          <cell r="F516" t="str">
            <v>2200-2166-000</v>
          </cell>
          <cell r="G516" t="str">
            <v>Retained</v>
          </cell>
          <cell r="H516" t="str">
            <v>2200</v>
          </cell>
          <cell r="I516" t="str">
            <v>SCG</v>
          </cell>
          <cell r="J516" t="str">
            <v>USS</v>
          </cell>
          <cell r="K516" t="str">
            <v>2200-USS</v>
          </cell>
          <cell r="L516" t="str">
            <v>IT</v>
          </cell>
          <cell r="M516" t="str">
            <v>ITIT</v>
          </cell>
          <cell r="N516" t="str">
            <v>N/A</v>
          </cell>
          <cell r="O516" t="str">
            <v>VP INFORMATION TECHNOLOGY</v>
          </cell>
          <cell r="P516" t="str">
            <v>Christopher R. Olmsted</v>
          </cell>
          <cell r="Q516">
            <v>0</v>
          </cell>
          <cell r="R516">
            <v>9.4847999999999999</v>
          </cell>
          <cell r="S516">
            <v>0</v>
          </cell>
          <cell r="T516">
            <v>0</v>
          </cell>
          <cell r="U516">
            <v>9.6844799999999989</v>
          </cell>
          <cell r="V516">
            <v>0</v>
          </cell>
          <cell r="W516">
            <v>0</v>
          </cell>
          <cell r="X516">
            <v>9.6844799999999989</v>
          </cell>
          <cell r="Y516">
            <v>0</v>
          </cell>
          <cell r="Z516">
            <v>0</v>
          </cell>
          <cell r="AA516">
            <v>9.6844799999999989</v>
          </cell>
          <cell r="AB516">
            <v>0</v>
          </cell>
          <cell r="AC516">
            <v>0</v>
          </cell>
          <cell r="AD516">
            <v>9.6844799999999989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</row>
        <row r="517">
          <cell r="F517" t="str">
            <v>2200-2172-000</v>
          </cell>
          <cell r="G517" t="str">
            <v>Retained</v>
          </cell>
          <cell r="H517" t="str">
            <v>2200</v>
          </cell>
          <cell r="I517" t="str">
            <v>SCG</v>
          </cell>
          <cell r="J517" t="str">
            <v>USS</v>
          </cell>
          <cell r="K517" t="str">
            <v>2200-USS</v>
          </cell>
          <cell r="L517" t="str">
            <v>GAS TRANSMISSION</v>
          </cell>
          <cell r="M517" t="str">
            <v>GOGT</v>
          </cell>
          <cell r="N517" t="str">
            <v>N/A</v>
          </cell>
          <cell r="O517" t="str">
            <v>GAS TRANSMISSION TECHNICAL SERVICES MANAGER - USS</v>
          </cell>
          <cell r="P517" t="str">
            <v>John L. Dagg</v>
          </cell>
          <cell r="Q517">
            <v>411.94099999999997</v>
          </cell>
          <cell r="R517">
            <v>0</v>
          </cell>
          <cell r="S517">
            <v>0</v>
          </cell>
          <cell r="T517">
            <v>509.76557999999994</v>
          </cell>
          <cell r="U517">
            <v>92.86</v>
          </cell>
          <cell r="V517">
            <v>0</v>
          </cell>
          <cell r="W517">
            <v>760.48757999999998</v>
          </cell>
          <cell r="X517">
            <v>120.718</v>
          </cell>
          <cell r="Y517">
            <v>0</v>
          </cell>
          <cell r="Z517">
            <v>760.48757999999998</v>
          </cell>
          <cell r="AA517">
            <v>120.718</v>
          </cell>
          <cell r="AB517">
            <v>0</v>
          </cell>
          <cell r="AC517">
            <v>760.48757999999998</v>
          </cell>
          <cell r="AD517">
            <v>120.718</v>
          </cell>
          <cell r="AE517">
            <v>0</v>
          </cell>
          <cell r="AF517">
            <v>4.8</v>
          </cell>
          <cell r="AG517">
            <v>6</v>
          </cell>
          <cell r="AH517">
            <v>9</v>
          </cell>
          <cell r="AI517">
            <v>9</v>
          </cell>
          <cell r="AJ517">
            <v>9</v>
          </cell>
        </row>
        <row r="518">
          <cell r="F518" t="str">
            <v>2200-2176-000</v>
          </cell>
          <cell r="G518" t="str">
            <v>Retained</v>
          </cell>
          <cell r="H518" t="str">
            <v>2200</v>
          </cell>
          <cell r="I518" t="str">
            <v>SCG</v>
          </cell>
          <cell r="J518" t="str">
            <v>USS</v>
          </cell>
          <cell r="K518" t="str">
            <v>2200-USS</v>
          </cell>
          <cell r="L518" t="str">
            <v>ENVIRONMENTAL SAFETY &amp; FACILITY</v>
          </cell>
          <cell r="M518" t="str">
            <v>ESEV</v>
          </cell>
          <cell r="N518" t="str">
            <v>N/A</v>
          </cell>
          <cell r="O518" t="str">
            <v>SCG ENVIRONMENTAL PROGRAMS</v>
          </cell>
          <cell r="P518" t="str">
            <v>Jill Tracy</v>
          </cell>
          <cell r="Q518">
            <v>1473.24</v>
          </cell>
          <cell r="R518">
            <v>1064.048</v>
          </cell>
          <cell r="S518">
            <v>0</v>
          </cell>
          <cell r="T518">
            <v>1561.4648999999999</v>
          </cell>
          <cell r="U518">
            <v>1119.7124500000002</v>
          </cell>
          <cell r="V518">
            <v>0</v>
          </cell>
          <cell r="W518">
            <v>1754.2309</v>
          </cell>
          <cell r="X518">
            <v>1385.2574500000001</v>
          </cell>
          <cell r="Y518">
            <v>0</v>
          </cell>
          <cell r="Z518">
            <v>1754.2309</v>
          </cell>
          <cell r="AA518">
            <v>1334.1154500000002</v>
          </cell>
          <cell r="AB518">
            <v>0</v>
          </cell>
          <cell r="AC518">
            <v>1440.8129000000001</v>
          </cell>
          <cell r="AD518">
            <v>1096.5216499999999</v>
          </cell>
          <cell r="AE518">
            <v>0</v>
          </cell>
          <cell r="AF518">
            <v>16.899999999999999</v>
          </cell>
          <cell r="AG518">
            <v>17.8</v>
          </cell>
          <cell r="AH518">
            <v>19.8</v>
          </cell>
          <cell r="AI518">
            <v>19.8</v>
          </cell>
          <cell r="AJ518">
            <v>16.3</v>
          </cell>
        </row>
        <row r="519">
          <cell r="F519" t="str">
            <v>2200-2229-000</v>
          </cell>
          <cell r="G519" t="str">
            <v>Retained</v>
          </cell>
          <cell r="H519" t="str">
            <v>2200</v>
          </cell>
          <cell r="I519" t="str">
            <v>SCG</v>
          </cell>
          <cell r="J519" t="str">
            <v>USS</v>
          </cell>
          <cell r="K519" t="str">
            <v>2200-USS</v>
          </cell>
          <cell r="L519" t="str">
            <v>CUSTOMER SERVICE</v>
          </cell>
          <cell r="M519" t="str">
            <v>CSRD</v>
          </cell>
          <cell r="N519" t="str">
            <v>N/A</v>
          </cell>
          <cell r="O519" t="str">
            <v>BUSINESS STRATEGY AND DEVELOPMENT</v>
          </cell>
          <cell r="P519" t="str">
            <v>Jeffrey G. Reed</v>
          </cell>
          <cell r="Q519">
            <v>459.2527</v>
          </cell>
          <cell r="R519">
            <v>442.5915</v>
          </cell>
          <cell r="S519">
            <v>0</v>
          </cell>
          <cell r="T519">
            <v>615.93367000000001</v>
          </cell>
          <cell r="U519">
            <v>431.76019000000002</v>
          </cell>
          <cell r="V519">
            <v>0</v>
          </cell>
          <cell r="W519">
            <v>627.14357000000007</v>
          </cell>
          <cell r="X519">
            <v>431.76019000000002</v>
          </cell>
          <cell r="Y519">
            <v>0</v>
          </cell>
          <cell r="Z519">
            <v>627.14357000000007</v>
          </cell>
          <cell r="AA519">
            <v>431.76019000000002</v>
          </cell>
          <cell r="AB519">
            <v>0</v>
          </cell>
          <cell r="AC519">
            <v>627.14357000000007</v>
          </cell>
          <cell r="AD519">
            <v>431.02904000000001</v>
          </cell>
          <cell r="AE519">
            <v>0</v>
          </cell>
          <cell r="AF519">
            <v>5</v>
          </cell>
          <cell r="AG519">
            <v>6.8</v>
          </cell>
          <cell r="AH519">
            <v>7</v>
          </cell>
          <cell r="AI519">
            <v>7</v>
          </cell>
          <cell r="AJ519">
            <v>7</v>
          </cell>
        </row>
        <row r="520">
          <cell r="F520" t="str">
            <v>2200-2240-000</v>
          </cell>
          <cell r="G520" t="str">
            <v>Retained</v>
          </cell>
          <cell r="H520" t="str">
            <v>2200</v>
          </cell>
          <cell r="I520" t="str">
            <v>SCG</v>
          </cell>
          <cell r="J520" t="str">
            <v>USS</v>
          </cell>
          <cell r="K520" t="str">
            <v>2200-USS</v>
          </cell>
          <cell r="L520" t="str">
            <v>CUSTOMER SERVICE</v>
          </cell>
          <cell r="M520" t="str">
            <v>CSOO</v>
          </cell>
          <cell r="N520" t="str">
            <v>N/A</v>
          </cell>
          <cell r="O520" t="str">
            <v>SR VP CUSTSRVC/INNOVATION/BUS STRATEGY</v>
          </cell>
          <cell r="P520" t="str">
            <v>Evan D. Goldman</v>
          </cell>
          <cell r="Q520">
            <v>385.96249999999998</v>
          </cell>
          <cell r="R520">
            <v>49.387500000000003</v>
          </cell>
          <cell r="S520">
            <v>0</v>
          </cell>
          <cell r="T520">
            <v>385.86624999999998</v>
          </cell>
          <cell r="U520">
            <v>49.583750000000002</v>
          </cell>
          <cell r="V520">
            <v>0</v>
          </cell>
          <cell r="W520">
            <v>385.86624999999998</v>
          </cell>
          <cell r="X520">
            <v>49.583750000000002</v>
          </cell>
          <cell r="Y520">
            <v>0</v>
          </cell>
          <cell r="Z520">
            <v>385.86624999999998</v>
          </cell>
          <cell r="AA520">
            <v>49.583750000000002</v>
          </cell>
          <cell r="AB520">
            <v>0</v>
          </cell>
          <cell r="AC520">
            <v>385.86624999999998</v>
          </cell>
          <cell r="AD520">
            <v>49.583750000000002</v>
          </cell>
          <cell r="AE520">
            <v>0</v>
          </cell>
          <cell r="AF520">
            <v>1.6</v>
          </cell>
          <cell r="AG520">
            <v>1.6</v>
          </cell>
          <cell r="AH520">
            <v>1.6</v>
          </cell>
          <cell r="AI520">
            <v>1.6</v>
          </cell>
          <cell r="AJ520">
            <v>1.6</v>
          </cell>
        </row>
        <row r="521">
          <cell r="F521" t="str">
            <v>2200-2246-000</v>
          </cell>
          <cell r="G521" t="str">
            <v>Retained</v>
          </cell>
          <cell r="H521" t="str">
            <v>2200</v>
          </cell>
          <cell r="I521" t="str">
            <v>SCG</v>
          </cell>
          <cell r="J521" t="str">
            <v>USS</v>
          </cell>
          <cell r="K521" t="str">
            <v>2200-USS</v>
          </cell>
          <cell r="L521" t="str">
            <v>ENVIRONMENTAL SAFETY &amp; FACILITY</v>
          </cell>
          <cell r="M521" t="str">
            <v>ESRF</v>
          </cell>
          <cell r="N521" t="str">
            <v>N/A</v>
          </cell>
          <cell r="O521" t="str">
            <v>DIRECTOR  SUPPORT SERVICES</v>
          </cell>
          <cell r="P521" t="str">
            <v>Carmen L. Herrera</v>
          </cell>
          <cell r="Q521">
            <v>77.625600000000006</v>
          </cell>
          <cell r="R521">
            <v>13.9376</v>
          </cell>
          <cell r="S521">
            <v>0</v>
          </cell>
          <cell r="T521">
            <v>77.526080000000007</v>
          </cell>
          <cell r="U521">
            <v>14.035679999999999</v>
          </cell>
          <cell r="V521">
            <v>0</v>
          </cell>
          <cell r="W521">
            <v>77.526080000000007</v>
          </cell>
          <cell r="X521">
            <v>14.035679999999999</v>
          </cell>
          <cell r="Y521">
            <v>0</v>
          </cell>
          <cell r="Z521">
            <v>77.526080000000007</v>
          </cell>
          <cell r="AA521">
            <v>14.035679999999999</v>
          </cell>
          <cell r="AB521">
            <v>0</v>
          </cell>
          <cell r="AC521">
            <v>77.526080000000007</v>
          </cell>
          <cell r="AD521">
            <v>14.035679999999999</v>
          </cell>
          <cell r="AE521">
            <v>0</v>
          </cell>
          <cell r="AF521">
            <v>0.8</v>
          </cell>
          <cell r="AG521">
            <v>0.8</v>
          </cell>
          <cell r="AH521">
            <v>0.8</v>
          </cell>
          <cell r="AI521">
            <v>0.8</v>
          </cell>
          <cell r="AJ521">
            <v>0.8</v>
          </cell>
        </row>
        <row r="522">
          <cell r="F522" t="str">
            <v>2200-2247-000</v>
          </cell>
          <cell r="G522" t="str">
            <v>Retained</v>
          </cell>
          <cell r="H522" t="str">
            <v>2200</v>
          </cell>
          <cell r="I522" t="str">
            <v>SCG</v>
          </cell>
          <cell r="J522" t="str">
            <v>USS</v>
          </cell>
          <cell r="K522" t="str">
            <v>2200-USS</v>
          </cell>
          <cell r="L522" t="str">
            <v>CUSTOMER SERVICE</v>
          </cell>
          <cell r="M522" t="str">
            <v>CSOO</v>
          </cell>
          <cell r="N522" t="str">
            <v>N/A</v>
          </cell>
          <cell r="O522" t="str">
            <v>MANAGER OF REMITTANCE PROCESSING</v>
          </cell>
          <cell r="P522" t="str">
            <v>Evan D. Goldman</v>
          </cell>
          <cell r="Q522">
            <v>347.76139999999998</v>
          </cell>
          <cell r="R522">
            <v>0</v>
          </cell>
          <cell r="S522">
            <v>0</v>
          </cell>
          <cell r="T522">
            <v>340.06648000000001</v>
          </cell>
          <cell r="U522">
            <v>-7.708000000000001E-2</v>
          </cell>
          <cell r="V522">
            <v>0</v>
          </cell>
          <cell r="W522">
            <v>340.06648000000001</v>
          </cell>
          <cell r="X522">
            <v>-7.708000000000001E-2</v>
          </cell>
          <cell r="Y522">
            <v>0</v>
          </cell>
          <cell r="Z522">
            <v>340.06648000000001</v>
          </cell>
          <cell r="AA522">
            <v>-7.708000000000001E-2</v>
          </cell>
          <cell r="AB522">
            <v>0</v>
          </cell>
          <cell r="AC522">
            <v>340.06648000000001</v>
          </cell>
          <cell r="AD522">
            <v>-7.708000000000001E-2</v>
          </cell>
          <cell r="AE522">
            <v>0</v>
          </cell>
          <cell r="AF522">
            <v>4.3</v>
          </cell>
          <cell r="AG522">
            <v>4.3</v>
          </cell>
          <cell r="AH522">
            <v>4.3</v>
          </cell>
          <cell r="AI522">
            <v>4.3</v>
          </cell>
          <cell r="AJ522">
            <v>4.3</v>
          </cell>
        </row>
        <row r="523">
          <cell r="F523" t="str">
            <v>2200-2248-000</v>
          </cell>
          <cell r="G523" t="str">
            <v>Retained</v>
          </cell>
          <cell r="H523" t="str">
            <v>2200</v>
          </cell>
          <cell r="I523" t="str">
            <v>SCG</v>
          </cell>
          <cell r="J523" t="str">
            <v>USS</v>
          </cell>
          <cell r="K523" t="str">
            <v>2200-USS</v>
          </cell>
          <cell r="L523" t="str">
            <v>ENGINEERING</v>
          </cell>
          <cell r="M523" t="str">
            <v>GOEN</v>
          </cell>
          <cell r="N523" t="str">
            <v>N/A</v>
          </cell>
          <cell r="O523" t="str">
            <v>MEAS AND REG STANDARDS/MAT AND BTU DISTR</v>
          </cell>
          <cell r="P523" t="str">
            <v>Raymond K. Stanford</v>
          </cell>
          <cell r="Q523">
            <v>627.55179999999996</v>
          </cell>
          <cell r="R523">
            <v>18.198599999999999</v>
          </cell>
          <cell r="S523">
            <v>0</v>
          </cell>
          <cell r="T523">
            <v>505.40324999999996</v>
          </cell>
          <cell r="U523">
            <v>109.379</v>
          </cell>
          <cell r="V523">
            <v>0</v>
          </cell>
          <cell r="W523">
            <v>505.40324999999996</v>
          </cell>
          <cell r="X523">
            <v>109.379</v>
          </cell>
          <cell r="Y523">
            <v>0</v>
          </cell>
          <cell r="Z523">
            <v>505.40324999999996</v>
          </cell>
          <cell r="AA523">
            <v>109.379</v>
          </cell>
          <cell r="AB523">
            <v>0</v>
          </cell>
          <cell r="AC523">
            <v>505.10325</v>
          </cell>
          <cell r="AD523">
            <v>109.379</v>
          </cell>
          <cell r="AE523">
            <v>0</v>
          </cell>
          <cell r="AF523">
            <v>8</v>
          </cell>
          <cell r="AG523">
            <v>6.3</v>
          </cell>
          <cell r="AH523">
            <v>6.3</v>
          </cell>
          <cell r="AI523">
            <v>6.3</v>
          </cell>
          <cell r="AJ523">
            <v>6.3</v>
          </cell>
        </row>
        <row r="524">
          <cell r="F524" t="str">
            <v>2200-2268-000</v>
          </cell>
          <cell r="G524" t="str">
            <v>Retained</v>
          </cell>
          <cell r="H524" t="str">
            <v>2200</v>
          </cell>
          <cell r="I524" t="str">
            <v>SCG</v>
          </cell>
          <cell r="J524" t="str">
            <v>USS</v>
          </cell>
          <cell r="K524" t="str">
            <v>2200-USS</v>
          </cell>
          <cell r="L524" t="str">
            <v>A&amp;G</v>
          </cell>
          <cell r="M524" t="str">
            <v>AGAG</v>
          </cell>
          <cell r="N524" t="str">
            <v>N/A</v>
          </cell>
          <cell r="O524" t="str">
            <v>MARP LOANED TO SECC-INTERNAL AUDIT</v>
          </cell>
          <cell r="P524" t="str">
            <v>Ramon Gonzales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0.5</v>
          </cell>
          <cell r="AG524">
            <v>1</v>
          </cell>
          <cell r="AH524">
            <v>1</v>
          </cell>
          <cell r="AI524">
            <v>1</v>
          </cell>
          <cell r="AJ524">
            <v>0</v>
          </cell>
        </row>
        <row r="525">
          <cell r="F525" t="str">
            <v>2200-2282-000</v>
          </cell>
          <cell r="G525" t="str">
            <v>Retained</v>
          </cell>
          <cell r="H525" t="str">
            <v>2200</v>
          </cell>
          <cell r="I525" t="str">
            <v>SCG</v>
          </cell>
          <cell r="J525" t="str">
            <v>USS</v>
          </cell>
          <cell r="K525" t="str">
            <v>2200-USS</v>
          </cell>
          <cell r="L525" t="str">
            <v>CUSTOMER SERVICE</v>
          </cell>
          <cell r="M525" t="str">
            <v>CSIN</v>
          </cell>
          <cell r="N525" t="str">
            <v>N/A</v>
          </cell>
          <cell r="O525" t="str">
            <v>VP Customer Solutions</v>
          </cell>
          <cell r="P525" t="str">
            <v>Ann D. Ayres</v>
          </cell>
          <cell r="Q525">
            <v>228.15639999999999</v>
          </cell>
          <cell r="R525">
            <v>35.877899999999997</v>
          </cell>
          <cell r="S525">
            <v>0</v>
          </cell>
          <cell r="T525">
            <v>338.04570000000001</v>
          </cell>
          <cell r="U525">
            <v>102.43222000000002</v>
          </cell>
          <cell r="V525">
            <v>0</v>
          </cell>
          <cell r="W525">
            <v>338.04570000000001</v>
          </cell>
          <cell r="X525">
            <v>102.43222000000002</v>
          </cell>
          <cell r="Y525">
            <v>0</v>
          </cell>
          <cell r="Z525">
            <v>338.04570000000001</v>
          </cell>
          <cell r="AA525">
            <v>102.43222000000002</v>
          </cell>
          <cell r="AB525">
            <v>0</v>
          </cell>
          <cell r="AC525">
            <v>338.04570000000001</v>
          </cell>
          <cell r="AD525">
            <v>102.43222000000002</v>
          </cell>
          <cell r="AE525">
            <v>0</v>
          </cell>
          <cell r="AF525">
            <v>1.1000000000000001</v>
          </cell>
          <cell r="AG525">
            <v>2</v>
          </cell>
          <cell r="AH525">
            <v>2</v>
          </cell>
          <cell r="AI525">
            <v>2</v>
          </cell>
          <cell r="AJ525">
            <v>2</v>
          </cell>
        </row>
        <row r="526">
          <cell r="F526" t="str">
            <v>2200-2284-000</v>
          </cell>
          <cell r="G526" t="str">
            <v>Retained</v>
          </cell>
          <cell r="H526" t="str">
            <v>2200</v>
          </cell>
          <cell r="I526" t="str">
            <v>SCG</v>
          </cell>
          <cell r="J526" t="str">
            <v>USS</v>
          </cell>
          <cell r="K526" t="str">
            <v>2200-USS</v>
          </cell>
          <cell r="L526" t="str">
            <v>ENVIRONMENTAL SAFETY &amp; FACILITY</v>
          </cell>
          <cell r="M526" t="str">
            <v>ESRE</v>
          </cell>
          <cell r="N526" t="str">
            <v>N/A</v>
          </cell>
          <cell r="O526" t="str">
            <v>SCG MICROWAVE RENTS</v>
          </cell>
          <cell r="P526" t="str">
            <v>James C. Seifert</v>
          </cell>
          <cell r="Q526">
            <v>0</v>
          </cell>
          <cell r="R526">
            <v>0</v>
          </cell>
          <cell r="S526">
            <v>762.62339999999995</v>
          </cell>
          <cell r="T526">
            <v>0</v>
          </cell>
          <cell r="U526">
            <v>0</v>
          </cell>
          <cell r="V526">
            <v>784.76220000000001</v>
          </cell>
          <cell r="W526">
            <v>0</v>
          </cell>
          <cell r="X526">
            <v>0</v>
          </cell>
          <cell r="Y526">
            <v>801.6576</v>
          </cell>
          <cell r="Z526">
            <v>0</v>
          </cell>
          <cell r="AA526">
            <v>0</v>
          </cell>
          <cell r="AB526">
            <v>827.87459999999999</v>
          </cell>
          <cell r="AC526">
            <v>0</v>
          </cell>
          <cell r="AD526">
            <v>0</v>
          </cell>
          <cell r="AE526">
            <v>827.87459999999999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F527" t="str">
            <v>2200-2286-000</v>
          </cell>
          <cell r="G527" t="str">
            <v>Retained</v>
          </cell>
          <cell r="H527" t="str">
            <v>2200</v>
          </cell>
          <cell r="I527" t="str">
            <v>SCG</v>
          </cell>
          <cell r="J527" t="str">
            <v>USS</v>
          </cell>
          <cell r="K527" t="str">
            <v>2200-USS</v>
          </cell>
          <cell r="L527" t="str">
            <v>CUSTOMER SERVICE</v>
          </cell>
          <cell r="M527" t="str">
            <v>CSRD</v>
          </cell>
          <cell r="N527" t="str">
            <v>N/A</v>
          </cell>
          <cell r="O527" t="str">
            <v>BIOFUELS AND LOW-CARBON RESOURCES MARKET DEVELOPMENT</v>
          </cell>
          <cell r="P527" t="str">
            <v>Jeffrey G. Reed</v>
          </cell>
          <cell r="Q527">
            <v>126.35</v>
          </cell>
          <cell r="R527">
            <v>93.3</v>
          </cell>
          <cell r="S527">
            <v>0</v>
          </cell>
          <cell r="T527">
            <v>394.25</v>
          </cell>
          <cell r="U527">
            <v>99.75</v>
          </cell>
          <cell r="V527">
            <v>0</v>
          </cell>
          <cell r="W527">
            <v>394.25</v>
          </cell>
          <cell r="X527">
            <v>237.5</v>
          </cell>
          <cell r="Y527">
            <v>0</v>
          </cell>
          <cell r="Z527">
            <v>394.25</v>
          </cell>
          <cell r="AA527">
            <v>237.5</v>
          </cell>
          <cell r="AB527">
            <v>0</v>
          </cell>
          <cell r="AC527">
            <v>394.25</v>
          </cell>
          <cell r="AD527">
            <v>237.5</v>
          </cell>
          <cell r="AE527">
            <v>0</v>
          </cell>
          <cell r="AF527">
            <v>1</v>
          </cell>
          <cell r="AG527">
            <v>3.5</v>
          </cell>
          <cell r="AH527">
            <v>3.5</v>
          </cell>
          <cell r="AI527">
            <v>3.5</v>
          </cell>
          <cell r="AJ527">
            <v>3.5</v>
          </cell>
        </row>
        <row r="528">
          <cell r="F528" t="str">
            <v>2200-2288-000</v>
          </cell>
          <cell r="G528" t="str">
            <v>Retained</v>
          </cell>
          <cell r="H528" t="str">
            <v>2200</v>
          </cell>
          <cell r="I528" t="str">
            <v>SCG</v>
          </cell>
          <cell r="J528" t="str">
            <v>USS</v>
          </cell>
          <cell r="K528" t="str">
            <v>2200-USS</v>
          </cell>
          <cell r="L528" t="str">
            <v>CUSTOMER SERVICE</v>
          </cell>
          <cell r="M528" t="str">
            <v>CSRD</v>
          </cell>
          <cell r="N528" t="str">
            <v>N/A</v>
          </cell>
          <cell r="O528" t="str">
            <v>ENVIRONMENTAL AFFAIRS</v>
          </cell>
          <cell r="P528" t="str">
            <v>Jeffrey G. Reed</v>
          </cell>
          <cell r="Q528">
            <v>490.86500000000001</v>
          </cell>
          <cell r="R528">
            <v>37.1</v>
          </cell>
          <cell r="S528">
            <v>0</v>
          </cell>
          <cell r="T528">
            <v>609.28474999999992</v>
          </cell>
          <cell r="U528">
            <v>113.56375</v>
          </cell>
          <cell r="V528">
            <v>0</v>
          </cell>
          <cell r="W528">
            <v>609.28474999999992</v>
          </cell>
          <cell r="X528">
            <v>113.56375</v>
          </cell>
          <cell r="Y528">
            <v>0</v>
          </cell>
          <cell r="Z528">
            <v>609.28474999999992</v>
          </cell>
          <cell r="AA528">
            <v>190.16374999999999</v>
          </cell>
          <cell r="AB528">
            <v>0</v>
          </cell>
          <cell r="AC528">
            <v>476.45400000000001</v>
          </cell>
          <cell r="AD528">
            <v>149.08274999999998</v>
          </cell>
          <cell r="AE528">
            <v>0</v>
          </cell>
          <cell r="AF528">
            <v>4.0999999999999996</v>
          </cell>
          <cell r="AG528">
            <v>5</v>
          </cell>
          <cell r="AH528">
            <v>5</v>
          </cell>
          <cell r="AI528">
            <v>5</v>
          </cell>
          <cell r="AJ528">
            <v>3.9</v>
          </cell>
        </row>
        <row r="529">
          <cell r="F529" t="str">
            <v>2200-2289-000</v>
          </cell>
          <cell r="G529" t="str">
            <v>Retained</v>
          </cell>
          <cell r="H529" t="str">
            <v>2200</v>
          </cell>
          <cell r="I529" t="str">
            <v>SCG</v>
          </cell>
          <cell r="J529" t="str">
            <v>USS</v>
          </cell>
          <cell r="K529" t="str">
            <v>2200-USS</v>
          </cell>
          <cell r="L529" t="str">
            <v>GAS TRANSMISSION</v>
          </cell>
          <cell r="M529" t="str">
            <v>GOGT</v>
          </cell>
          <cell r="N529" t="str">
            <v>N/A</v>
          </cell>
          <cell r="O529" t="str">
            <v>GAS CONTROL &amp; SCADA OPERATION GROUP - USS</v>
          </cell>
          <cell r="P529" t="str">
            <v>John L. Dagg</v>
          </cell>
          <cell r="Q529">
            <v>1681.7078999999999</v>
          </cell>
          <cell r="R529">
            <v>395.55470000000003</v>
          </cell>
          <cell r="S529">
            <v>0</v>
          </cell>
          <cell r="T529">
            <v>1744.8709000000001</v>
          </cell>
          <cell r="U529">
            <v>462.67632000000003</v>
          </cell>
          <cell r="V529">
            <v>0</v>
          </cell>
          <cell r="W529">
            <v>1853.7333999999998</v>
          </cell>
          <cell r="X529">
            <v>521.89751999999987</v>
          </cell>
          <cell r="Y529">
            <v>0</v>
          </cell>
          <cell r="Z529">
            <v>2372.7898</v>
          </cell>
          <cell r="AA529">
            <v>760.52411999999993</v>
          </cell>
          <cell r="AB529">
            <v>0</v>
          </cell>
          <cell r="AC529">
            <v>2372.4898000000003</v>
          </cell>
          <cell r="AD529">
            <v>760.39830000000006</v>
          </cell>
          <cell r="AE529">
            <v>0</v>
          </cell>
          <cell r="AF529">
            <v>19.899999999999999</v>
          </cell>
          <cell r="AG529">
            <v>20.9</v>
          </cell>
          <cell r="AH529">
            <v>22.4</v>
          </cell>
          <cell r="AI529">
            <v>29.4</v>
          </cell>
          <cell r="AJ529">
            <v>29.4</v>
          </cell>
        </row>
        <row r="530">
          <cell r="F530" t="str">
            <v>2200-2305-000</v>
          </cell>
          <cell r="G530" t="str">
            <v>Retained</v>
          </cell>
          <cell r="H530" t="str">
            <v>2200</v>
          </cell>
          <cell r="I530" t="str">
            <v>SCG</v>
          </cell>
          <cell r="J530" t="str">
            <v>USS</v>
          </cell>
          <cell r="K530" t="str">
            <v>2200-USS</v>
          </cell>
          <cell r="L530" t="str">
            <v>A&amp;G</v>
          </cell>
          <cell r="M530" t="str">
            <v>AGAG</v>
          </cell>
          <cell r="N530" t="str">
            <v>N/A</v>
          </cell>
          <cell r="O530" t="str">
            <v>SCG REGULATORY AFFAIRS DIRECTOR</v>
          </cell>
          <cell r="P530" t="str">
            <v>Ramon Gonzales</v>
          </cell>
          <cell r="Q530">
            <v>215.1</v>
          </cell>
          <cell r="R530">
            <v>15.3</v>
          </cell>
          <cell r="S530">
            <v>0</v>
          </cell>
          <cell r="T530">
            <v>210.6</v>
          </cell>
          <cell r="U530">
            <v>20.25</v>
          </cell>
          <cell r="V530">
            <v>0</v>
          </cell>
          <cell r="W530">
            <v>210.6</v>
          </cell>
          <cell r="X530">
            <v>20.25</v>
          </cell>
          <cell r="Y530">
            <v>0</v>
          </cell>
          <cell r="Z530">
            <v>210.6</v>
          </cell>
          <cell r="AA530">
            <v>20.25</v>
          </cell>
          <cell r="AB530">
            <v>0</v>
          </cell>
          <cell r="AC530">
            <v>210.6</v>
          </cell>
          <cell r="AD530">
            <v>20.25</v>
          </cell>
          <cell r="AE530">
            <v>0</v>
          </cell>
          <cell r="AF530">
            <v>2.1</v>
          </cell>
          <cell r="AG530">
            <v>2.1</v>
          </cell>
          <cell r="AH530">
            <v>2.1</v>
          </cell>
          <cell r="AI530">
            <v>2.1</v>
          </cell>
          <cell r="AJ530">
            <v>2.1</v>
          </cell>
        </row>
        <row r="531">
          <cell r="F531" t="str">
            <v>2200-2307-000</v>
          </cell>
          <cell r="G531" t="str">
            <v>Retained</v>
          </cell>
          <cell r="H531" t="str">
            <v>2200</v>
          </cell>
          <cell r="I531" t="str">
            <v>SCG</v>
          </cell>
          <cell r="J531" t="str">
            <v>USS</v>
          </cell>
          <cell r="K531" t="str">
            <v>2200-USS</v>
          </cell>
          <cell r="L531" t="str">
            <v>A&amp;G</v>
          </cell>
          <cell r="M531" t="str">
            <v>AGAG</v>
          </cell>
          <cell r="N531" t="str">
            <v>N/A</v>
          </cell>
          <cell r="O531" t="str">
            <v>GAS RATES ANALYSIS</v>
          </cell>
          <cell r="P531" t="str">
            <v>Ramon Gonzales</v>
          </cell>
          <cell r="Q531">
            <v>332.77499999999998</v>
          </cell>
          <cell r="R531">
            <v>7.0125000000000002</v>
          </cell>
          <cell r="S531">
            <v>0</v>
          </cell>
          <cell r="T531">
            <v>385.72499999999997</v>
          </cell>
          <cell r="U531">
            <v>7.6499999999999995</v>
          </cell>
          <cell r="V531">
            <v>0</v>
          </cell>
          <cell r="W531">
            <v>385.72499999999997</v>
          </cell>
          <cell r="X531">
            <v>7.6499999999999995</v>
          </cell>
          <cell r="Y531">
            <v>0</v>
          </cell>
          <cell r="Z531">
            <v>385.72499999999997</v>
          </cell>
          <cell r="AA531">
            <v>7.6499999999999995</v>
          </cell>
          <cell r="AB531">
            <v>0</v>
          </cell>
          <cell r="AC531">
            <v>385.72499999999997</v>
          </cell>
          <cell r="AD531">
            <v>7.6499999999999995</v>
          </cell>
          <cell r="AE531">
            <v>0</v>
          </cell>
          <cell r="AF531">
            <v>5.0999999999999996</v>
          </cell>
          <cell r="AG531">
            <v>5.0999999999999996</v>
          </cell>
          <cell r="AH531">
            <v>5.0999999999999996</v>
          </cell>
          <cell r="AI531">
            <v>5.0999999999999996</v>
          </cell>
          <cell r="AJ531">
            <v>5.0999999999999996</v>
          </cell>
        </row>
        <row r="532">
          <cell r="F532" t="str">
            <v>2200-2308-000</v>
          </cell>
          <cell r="G532" t="str">
            <v>Retained</v>
          </cell>
          <cell r="H532" t="str">
            <v>2200</v>
          </cell>
          <cell r="I532" t="str">
            <v>SCG</v>
          </cell>
          <cell r="J532" t="str">
            <v>USS</v>
          </cell>
          <cell r="K532" t="str">
            <v>2200-USS</v>
          </cell>
          <cell r="L532" t="str">
            <v>A&amp;G</v>
          </cell>
          <cell r="M532" t="str">
            <v>AGAG</v>
          </cell>
          <cell r="N532" t="str">
            <v>N/A</v>
          </cell>
          <cell r="O532" t="str">
            <v>GAS DEMAND FORECASTING &amp; ANALYSIS</v>
          </cell>
          <cell r="P532" t="str">
            <v>Ramon Gonzales</v>
          </cell>
          <cell r="Q532">
            <v>306.89999999999998</v>
          </cell>
          <cell r="R532">
            <v>28.05</v>
          </cell>
          <cell r="S532">
            <v>0</v>
          </cell>
          <cell r="T532">
            <v>306.40499999999997</v>
          </cell>
          <cell r="U532">
            <v>25.080000000000002</v>
          </cell>
          <cell r="V532">
            <v>0</v>
          </cell>
          <cell r="W532">
            <v>306.40499999999997</v>
          </cell>
          <cell r="X532">
            <v>25.080000000000002</v>
          </cell>
          <cell r="Y532">
            <v>0</v>
          </cell>
          <cell r="Z532">
            <v>306.40499999999997</v>
          </cell>
          <cell r="AA532">
            <v>25.080000000000002</v>
          </cell>
          <cell r="AB532">
            <v>0</v>
          </cell>
          <cell r="AC532">
            <v>306.40499999999997</v>
          </cell>
          <cell r="AD532">
            <v>25.080000000000002</v>
          </cell>
          <cell r="AE532">
            <v>0</v>
          </cell>
          <cell r="AF532">
            <v>4.9000000000000004</v>
          </cell>
          <cell r="AG532">
            <v>5</v>
          </cell>
          <cell r="AH532">
            <v>5</v>
          </cell>
          <cell r="AI532">
            <v>5</v>
          </cell>
          <cell r="AJ532">
            <v>5</v>
          </cell>
        </row>
        <row r="533">
          <cell r="F533" t="str">
            <v>2200-2313-000</v>
          </cell>
          <cell r="G533" t="str">
            <v>Retained</v>
          </cell>
          <cell r="H533" t="str">
            <v>2200</v>
          </cell>
          <cell r="I533" t="str">
            <v>SCG</v>
          </cell>
          <cell r="J533" t="str">
            <v>USS</v>
          </cell>
          <cell r="K533" t="str">
            <v>2200-USS</v>
          </cell>
          <cell r="L533" t="str">
            <v>IT</v>
          </cell>
          <cell r="M533" t="str">
            <v>ITIT</v>
          </cell>
          <cell r="N533" t="str">
            <v>N/A</v>
          </cell>
          <cell r="O533" t="str">
            <v>SVP &amp; CITO</v>
          </cell>
          <cell r="P533" t="str">
            <v>Christopher R. Olmsted</v>
          </cell>
          <cell r="Q533">
            <v>0</v>
          </cell>
          <cell r="R533">
            <v>23</v>
          </cell>
          <cell r="S533">
            <v>0</v>
          </cell>
          <cell r="T533">
            <v>0</v>
          </cell>
          <cell r="U533">
            <v>23</v>
          </cell>
          <cell r="V533">
            <v>0</v>
          </cell>
          <cell r="W533">
            <v>36.817500000000003</v>
          </cell>
          <cell r="X533">
            <v>27.908999999999999</v>
          </cell>
          <cell r="Y533">
            <v>0</v>
          </cell>
          <cell r="Z533">
            <v>36.817500000000003</v>
          </cell>
          <cell r="AA533">
            <v>27.908999999999999</v>
          </cell>
          <cell r="AB533">
            <v>0</v>
          </cell>
          <cell r="AC533">
            <v>32.890300000000003</v>
          </cell>
          <cell r="AD533">
            <v>27.908999999999999</v>
          </cell>
          <cell r="AE533">
            <v>0</v>
          </cell>
          <cell r="AF533">
            <v>0</v>
          </cell>
          <cell r="AG533">
            <v>0</v>
          </cell>
          <cell r="AH533">
            <v>1</v>
          </cell>
          <cell r="AI533">
            <v>1</v>
          </cell>
          <cell r="AJ533">
            <v>0.9</v>
          </cell>
        </row>
        <row r="534">
          <cell r="F534" t="str">
            <v>2200-2319-000</v>
          </cell>
          <cell r="G534" t="str">
            <v>Retained</v>
          </cell>
          <cell r="H534" t="str">
            <v>2200</v>
          </cell>
          <cell r="I534" t="str">
            <v>SCG</v>
          </cell>
          <cell r="J534" t="str">
            <v>USS</v>
          </cell>
          <cell r="K534" t="str">
            <v>2200-USS</v>
          </cell>
          <cell r="L534" t="str">
            <v>IT</v>
          </cell>
          <cell r="M534" t="str">
            <v>ITIT</v>
          </cell>
          <cell r="N534" t="str">
            <v>N/A</v>
          </cell>
          <cell r="O534" t="str">
            <v>IT ENTERPRISE TRAINING AND COMM</v>
          </cell>
          <cell r="P534" t="str">
            <v>Christopher R. Olmsted</v>
          </cell>
          <cell r="Q534">
            <v>0</v>
          </cell>
          <cell r="R534">
            <v>7.1110000000000007</v>
          </cell>
          <cell r="S534">
            <v>0</v>
          </cell>
          <cell r="T534">
            <v>0</v>
          </cell>
          <cell r="U534">
            <v>7.2751000000000001</v>
          </cell>
          <cell r="V534">
            <v>0</v>
          </cell>
          <cell r="W534">
            <v>0</v>
          </cell>
          <cell r="X534">
            <v>7.2751000000000001</v>
          </cell>
          <cell r="Y534">
            <v>0</v>
          </cell>
          <cell r="Z534">
            <v>0</v>
          </cell>
          <cell r="AA534">
            <v>7.2751000000000001</v>
          </cell>
          <cell r="AB534">
            <v>0</v>
          </cell>
          <cell r="AC534">
            <v>0</v>
          </cell>
          <cell r="AD534">
            <v>7.1110000000000007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</row>
        <row r="535">
          <cell r="F535" t="str">
            <v>2200-2329-000</v>
          </cell>
          <cell r="G535" t="str">
            <v>Retained</v>
          </cell>
          <cell r="H535" t="str">
            <v>2200</v>
          </cell>
          <cell r="I535" t="str">
            <v>SCG</v>
          </cell>
          <cell r="J535" t="str">
            <v>USS</v>
          </cell>
          <cell r="K535" t="str">
            <v>2200-USS</v>
          </cell>
          <cell r="L535" t="str">
            <v>CUSTOMER SERVICE</v>
          </cell>
          <cell r="M535" t="str">
            <v>CSIN</v>
          </cell>
          <cell r="N535" t="str">
            <v>N/A</v>
          </cell>
          <cell r="O535" t="str">
            <v>Gas Transmission Planning</v>
          </cell>
          <cell r="P535" t="str">
            <v>Ann D. Ayres</v>
          </cell>
          <cell r="Q535">
            <v>405.69600000000003</v>
          </cell>
          <cell r="R535">
            <v>-0.7240000000000002</v>
          </cell>
          <cell r="S535">
            <v>0</v>
          </cell>
          <cell r="T535">
            <v>406.80899999999997</v>
          </cell>
          <cell r="U535">
            <v>19.532399999999999</v>
          </cell>
          <cell r="V535">
            <v>0</v>
          </cell>
          <cell r="W535">
            <v>406.80899999999997</v>
          </cell>
          <cell r="X535">
            <v>19.532399999999999</v>
          </cell>
          <cell r="Y535">
            <v>0</v>
          </cell>
          <cell r="Z535">
            <v>406.80899999999997</v>
          </cell>
          <cell r="AA535">
            <v>19.532399999999999</v>
          </cell>
          <cell r="AB535">
            <v>0</v>
          </cell>
          <cell r="AC535">
            <v>406.80899999999997</v>
          </cell>
          <cell r="AD535">
            <v>19.532399999999999</v>
          </cell>
          <cell r="AE535">
            <v>0</v>
          </cell>
          <cell r="AF535">
            <v>7</v>
          </cell>
          <cell r="AG535">
            <v>6.3</v>
          </cell>
          <cell r="AH535">
            <v>6.3</v>
          </cell>
          <cell r="AI535">
            <v>6.3</v>
          </cell>
          <cell r="AJ535">
            <v>6.3</v>
          </cell>
        </row>
        <row r="536">
          <cell r="F536" t="str">
            <v>2200-2337-000</v>
          </cell>
          <cell r="G536" t="str">
            <v>Retained</v>
          </cell>
          <cell r="H536" t="str">
            <v>2200</v>
          </cell>
          <cell r="I536" t="str">
            <v>SCG</v>
          </cell>
          <cell r="J536" t="str">
            <v>USS</v>
          </cell>
          <cell r="K536" t="str">
            <v>2200-USS</v>
          </cell>
          <cell r="L536" t="str">
            <v>A&amp;G</v>
          </cell>
          <cell r="M536" t="str">
            <v>AGHR</v>
          </cell>
          <cell r="N536" t="str">
            <v>N/A</v>
          </cell>
          <cell r="O536" t="str">
            <v>HR DIVERSITY-SCG</v>
          </cell>
          <cell r="P536" t="str">
            <v>Mark L. Serrano</v>
          </cell>
          <cell r="Q536">
            <v>289.02760000000001</v>
          </cell>
          <cell r="R536">
            <v>102.39420000000001</v>
          </cell>
          <cell r="S536">
            <v>0</v>
          </cell>
          <cell r="T536">
            <v>335.11138</v>
          </cell>
          <cell r="U536">
            <v>119.31863999999999</v>
          </cell>
          <cell r="V536">
            <v>0</v>
          </cell>
          <cell r="W536">
            <v>335.11138</v>
          </cell>
          <cell r="X536">
            <v>119.31863999999999</v>
          </cell>
          <cell r="Y536">
            <v>0</v>
          </cell>
          <cell r="Z536">
            <v>335.11138</v>
          </cell>
          <cell r="AA536">
            <v>119.31863999999999</v>
          </cell>
          <cell r="AB536">
            <v>0</v>
          </cell>
          <cell r="AC536">
            <v>335.11138</v>
          </cell>
          <cell r="AD536">
            <v>119.31863999999999</v>
          </cell>
          <cell r="AE536">
            <v>0</v>
          </cell>
          <cell r="AF536">
            <v>4.0999999999999996</v>
          </cell>
          <cell r="AG536">
            <v>4.0999999999999996</v>
          </cell>
          <cell r="AH536">
            <v>4.0999999999999996</v>
          </cell>
          <cell r="AI536">
            <v>4.0999999999999996</v>
          </cell>
          <cell r="AJ536">
            <v>4.0999999999999996</v>
          </cell>
        </row>
        <row r="537">
          <cell r="F537" t="str">
            <v>2200-2339-000</v>
          </cell>
          <cell r="G537" t="str">
            <v>Retained</v>
          </cell>
          <cell r="H537" t="str">
            <v>2200</v>
          </cell>
          <cell r="I537" t="str">
            <v>SCG</v>
          </cell>
          <cell r="J537" t="str">
            <v>USS</v>
          </cell>
          <cell r="K537" t="str">
            <v>2200-USS</v>
          </cell>
          <cell r="L537" t="str">
            <v>A&amp;G</v>
          </cell>
          <cell r="M537" t="str">
            <v>AGAG</v>
          </cell>
          <cell r="N537" t="str">
            <v>N/A</v>
          </cell>
          <cell r="O537" t="str">
            <v>COMMUNITY RELATIONS</v>
          </cell>
          <cell r="P537" t="str">
            <v>Ramon Gonzales</v>
          </cell>
          <cell r="Q537">
            <v>527.40679999999998</v>
          </cell>
          <cell r="R537">
            <v>83.958799999999997</v>
          </cell>
          <cell r="S537">
            <v>0</v>
          </cell>
          <cell r="T537">
            <v>620.3848999999999</v>
          </cell>
          <cell r="U537">
            <v>152.61105000000001</v>
          </cell>
          <cell r="V537">
            <v>0</v>
          </cell>
          <cell r="W537">
            <v>688.31989999999996</v>
          </cell>
          <cell r="X537">
            <v>154.55205000000001</v>
          </cell>
          <cell r="Y537">
            <v>0</v>
          </cell>
          <cell r="Z537">
            <v>688.31989999999996</v>
          </cell>
          <cell r="AA537">
            <v>154.55205000000001</v>
          </cell>
          <cell r="AB537">
            <v>0</v>
          </cell>
          <cell r="AC537">
            <v>688.31989999999996</v>
          </cell>
          <cell r="AD537">
            <v>154.55205000000001</v>
          </cell>
          <cell r="AE537">
            <v>0</v>
          </cell>
          <cell r="AF537">
            <v>6.5</v>
          </cell>
          <cell r="AG537">
            <v>7.6</v>
          </cell>
          <cell r="AH537">
            <v>8.1</v>
          </cell>
          <cell r="AI537">
            <v>8.1</v>
          </cell>
          <cell r="AJ537">
            <v>8.1</v>
          </cell>
        </row>
        <row r="538">
          <cell r="F538" t="str">
            <v>2200-2343-000</v>
          </cell>
          <cell r="G538" t="str">
            <v>Retained</v>
          </cell>
          <cell r="H538" t="str">
            <v>2200</v>
          </cell>
          <cell r="I538" t="str">
            <v>SCG</v>
          </cell>
          <cell r="J538" t="str">
            <v>USS</v>
          </cell>
          <cell r="K538" t="str">
            <v>2200-USS</v>
          </cell>
          <cell r="L538" t="str">
            <v>A&amp;G</v>
          </cell>
          <cell r="M538" t="str">
            <v>AGAG</v>
          </cell>
          <cell r="N538" t="str">
            <v>N/A</v>
          </cell>
          <cell r="O538" t="str">
            <v>CASE MANAGEMENT - ADMIN SUPPORT</v>
          </cell>
          <cell r="P538" t="str">
            <v>Ramon Gonzales</v>
          </cell>
          <cell r="Q538">
            <v>5.5</v>
          </cell>
          <cell r="R538">
            <v>9.9999999999999978E-2</v>
          </cell>
          <cell r="S538">
            <v>0</v>
          </cell>
          <cell r="T538">
            <v>5.490000000000002</v>
          </cell>
          <cell r="U538">
            <v>4.9999999999999989E-2</v>
          </cell>
          <cell r="V538">
            <v>0</v>
          </cell>
          <cell r="W538">
            <v>5.490000000000002</v>
          </cell>
          <cell r="X538">
            <v>4.9999999999999989E-2</v>
          </cell>
          <cell r="Y538">
            <v>0</v>
          </cell>
          <cell r="Z538">
            <v>5.490000000000002</v>
          </cell>
          <cell r="AA538">
            <v>4.9999999999999989E-2</v>
          </cell>
          <cell r="AB538">
            <v>0</v>
          </cell>
          <cell r="AC538">
            <v>5.490000000000002</v>
          </cell>
          <cell r="AD538">
            <v>4.9999999999999989E-2</v>
          </cell>
          <cell r="AE538">
            <v>0</v>
          </cell>
          <cell r="AF538">
            <v>1</v>
          </cell>
          <cell r="AG538">
            <v>1</v>
          </cell>
          <cell r="AH538">
            <v>1</v>
          </cell>
          <cell r="AI538">
            <v>1</v>
          </cell>
          <cell r="AJ538">
            <v>1</v>
          </cell>
        </row>
        <row r="539">
          <cell r="F539" t="str">
            <v>2200-2344-000</v>
          </cell>
          <cell r="G539" t="str">
            <v>Retained</v>
          </cell>
          <cell r="H539" t="str">
            <v>2200</v>
          </cell>
          <cell r="I539" t="str">
            <v>SCG</v>
          </cell>
          <cell r="J539" t="str">
            <v>USS</v>
          </cell>
          <cell r="K539" t="str">
            <v>2200-USS</v>
          </cell>
          <cell r="L539" t="str">
            <v>GAS DISTRIBUTION</v>
          </cell>
          <cell r="M539" t="str">
            <v>GOGD</v>
          </cell>
          <cell r="N539" t="str">
            <v>N/A</v>
          </cell>
          <cell r="O539" t="str">
            <v>OPERATOR QUALIFICATION</v>
          </cell>
          <cell r="P539" t="str">
            <v>Frank B. Ayala</v>
          </cell>
          <cell r="Q539">
            <v>152</v>
          </cell>
          <cell r="R539">
            <v>70.400000000000006</v>
          </cell>
          <cell r="S539">
            <v>0</v>
          </cell>
          <cell r="T539">
            <v>152</v>
          </cell>
          <cell r="U539">
            <v>70.239999999999995</v>
          </cell>
          <cell r="V539">
            <v>0</v>
          </cell>
          <cell r="W539">
            <v>152</v>
          </cell>
          <cell r="X539">
            <v>70.239999999999995</v>
          </cell>
          <cell r="Y539">
            <v>0</v>
          </cell>
          <cell r="Z539">
            <v>152</v>
          </cell>
          <cell r="AA539">
            <v>70.239999999999995</v>
          </cell>
          <cell r="AB539">
            <v>0</v>
          </cell>
          <cell r="AC539">
            <v>152</v>
          </cell>
          <cell r="AD539">
            <v>70.239999999999995</v>
          </cell>
          <cell r="AE539">
            <v>0</v>
          </cell>
          <cell r="AF539">
            <v>2</v>
          </cell>
          <cell r="AG539">
            <v>2</v>
          </cell>
          <cell r="AH539">
            <v>2</v>
          </cell>
          <cell r="AI539">
            <v>2</v>
          </cell>
          <cell r="AJ539">
            <v>2</v>
          </cell>
        </row>
        <row r="540">
          <cell r="F540" t="str">
            <v>2200-2345-000</v>
          </cell>
          <cell r="G540" t="str">
            <v>Retained</v>
          </cell>
          <cell r="H540" t="str">
            <v>2200</v>
          </cell>
          <cell r="I540" t="str">
            <v>SCG</v>
          </cell>
          <cell r="J540" t="str">
            <v>USS</v>
          </cell>
          <cell r="K540" t="str">
            <v>2200-USS</v>
          </cell>
          <cell r="L540" t="str">
            <v>GAS DISTRIBUTION</v>
          </cell>
          <cell r="M540" t="str">
            <v>GOGD</v>
          </cell>
          <cell r="N540" t="str">
            <v>N/A</v>
          </cell>
          <cell r="O540" t="str">
            <v>DISTRIBUTION FIELD SERVICES</v>
          </cell>
          <cell r="P540" t="str">
            <v>Frank B. Ayala</v>
          </cell>
          <cell r="Q540">
            <v>651.10059999999999</v>
          </cell>
          <cell r="R540">
            <v>45.099199999999996</v>
          </cell>
          <cell r="S540">
            <v>0</v>
          </cell>
          <cell r="T540">
            <v>651.25975999999991</v>
          </cell>
          <cell r="U540">
            <v>44.988990000000001</v>
          </cell>
          <cell r="V540">
            <v>0</v>
          </cell>
          <cell r="W540">
            <v>651.25975999999991</v>
          </cell>
          <cell r="X540">
            <v>44.988990000000001</v>
          </cell>
          <cell r="Y540">
            <v>0</v>
          </cell>
          <cell r="Z540">
            <v>651.25975999999991</v>
          </cell>
          <cell r="AA540">
            <v>44.988990000000001</v>
          </cell>
          <cell r="AB540">
            <v>0</v>
          </cell>
          <cell r="AC540">
            <v>651.25975999999991</v>
          </cell>
          <cell r="AD540">
            <v>44.988990000000001</v>
          </cell>
          <cell r="AE540">
            <v>0</v>
          </cell>
          <cell r="AF540">
            <v>7.4</v>
          </cell>
          <cell r="AG540">
            <v>7.4</v>
          </cell>
          <cell r="AH540">
            <v>7.4</v>
          </cell>
          <cell r="AI540">
            <v>7.4</v>
          </cell>
          <cell r="AJ540">
            <v>7.4</v>
          </cell>
        </row>
        <row r="541">
          <cell r="F541" t="str">
            <v>2200-2360-000</v>
          </cell>
          <cell r="G541" t="str">
            <v>Retained</v>
          </cell>
          <cell r="H541" t="str">
            <v>2200</v>
          </cell>
          <cell r="I541" t="str">
            <v>SCG</v>
          </cell>
          <cell r="J541" t="str">
            <v>USS</v>
          </cell>
          <cell r="K541" t="str">
            <v>2200-USS</v>
          </cell>
          <cell r="L541" t="str">
            <v>GAS DISTRIBUTION</v>
          </cell>
          <cell r="M541" t="str">
            <v>GOGD</v>
          </cell>
          <cell r="N541" t="str">
            <v>N/A</v>
          </cell>
          <cell r="O541" t="str">
            <v>MAINTENANCE PROCESS</v>
          </cell>
          <cell r="P541" t="str">
            <v>Frank B. Ayala</v>
          </cell>
          <cell r="Q541">
            <v>353.91210000000001</v>
          </cell>
          <cell r="R541">
            <v>15.4998</v>
          </cell>
          <cell r="S541">
            <v>0</v>
          </cell>
          <cell r="T541">
            <v>388.85075999999998</v>
          </cell>
          <cell r="U541">
            <v>16.669</v>
          </cell>
          <cell r="V541">
            <v>0</v>
          </cell>
          <cell r="W541">
            <v>388.85075999999998</v>
          </cell>
          <cell r="X541">
            <v>16.669</v>
          </cell>
          <cell r="Y541">
            <v>0</v>
          </cell>
          <cell r="Z541">
            <v>388.85075999999998</v>
          </cell>
          <cell r="AA541">
            <v>16.669</v>
          </cell>
          <cell r="AB541">
            <v>0</v>
          </cell>
          <cell r="AC541">
            <v>389.13479999999998</v>
          </cell>
          <cell r="AD541">
            <v>16.669</v>
          </cell>
          <cell r="AE541">
            <v>0</v>
          </cell>
          <cell r="AF541">
            <v>3.9</v>
          </cell>
          <cell r="AG541">
            <v>3.9</v>
          </cell>
          <cell r="AH541">
            <v>3.9</v>
          </cell>
          <cell r="AI541">
            <v>3.9</v>
          </cell>
          <cell r="AJ541">
            <v>3.9</v>
          </cell>
        </row>
        <row r="542">
          <cell r="F542" t="str">
            <v>2200-2372-000</v>
          </cell>
          <cell r="G542" t="str">
            <v>Retained</v>
          </cell>
          <cell r="H542" t="str">
            <v>2200</v>
          </cell>
          <cell r="I542" t="str">
            <v>SCG</v>
          </cell>
          <cell r="J542" t="str">
            <v>USS</v>
          </cell>
          <cell r="K542" t="str">
            <v>2200-USS</v>
          </cell>
          <cell r="L542" t="str">
            <v>IT</v>
          </cell>
          <cell r="M542" t="str">
            <v>ITIT</v>
          </cell>
          <cell r="N542" t="str">
            <v>N/A</v>
          </cell>
          <cell r="O542" t="str">
            <v>DIRECTOR IT SOCALGAS APPLICATIONS</v>
          </cell>
          <cell r="P542" t="str">
            <v>Christopher R. Olmsted</v>
          </cell>
          <cell r="Q542">
            <v>102.41419999999999</v>
          </cell>
          <cell r="R542">
            <v>12.8688</v>
          </cell>
          <cell r="S542">
            <v>0</v>
          </cell>
          <cell r="T542">
            <v>101.77576000000001</v>
          </cell>
          <cell r="U542">
            <v>12.981660000000002</v>
          </cell>
          <cell r="V542">
            <v>0</v>
          </cell>
          <cell r="W542">
            <v>187.47605999999996</v>
          </cell>
          <cell r="X542">
            <v>23.627660000000002</v>
          </cell>
          <cell r="Y542">
            <v>0</v>
          </cell>
          <cell r="Z542">
            <v>273.17636000000005</v>
          </cell>
          <cell r="AA542">
            <v>34.273659999999992</v>
          </cell>
          <cell r="AB542">
            <v>0</v>
          </cell>
          <cell r="AC542">
            <v>244.858</v>
          </cell>
          <cell r="AD542">
            <v>34.273659999999992</v>
          </cell>
          <cell r="AE542">
            <v>0</v>
          </cell>
          <cell r="AF542">
            <v>1.1000000000000001</v>
          </cell>
          <cell r="AG542">
            <v>1.1000000000000001</v>
          </cell>
          <cell r="AH542">
            <v>2.7</v>
          </cell>
          <cell r="AI542">
            <v>4.3</v>
          </cell>
          <cell r="AJ542">
            <v>3.9</v>
          </cell>
        </row>
        <row r="543">
          <cell r="F543" t="str">
            <v>2200-2376-000</v>
          </cell>
          <cell r="G543" t="str">
            <v>Retained</v>
          </cell>
          <cell r="H543" t="str">
            <v>2200</v>
          </cell>
          <cell r="I543" t="str">
            <v>SCG</v>
          </cell>
          <cell r="J543" t="str">
            <v>USS</v>
          </cell>
          <cell r="K543" t="str">
            <v>2200-USS</v>
          </cell>
          <cell r="L543" t="str">
            <v>ENGINEERING</v>
          </cell>
          <cell r="M543" t="str">
            <v>GOEN</v>
          </cell>
          <cell r="N543" t="str">
            <v>N/A</v>
          </cell>
          <cell r="O543" t="str">
            <v>ESS GIS</v>
          </cell>
          <cell r="P543" t="str">
            <v>Raymond K. Stanford</v>
          </cell>
          <cell r="Q543">
            <v>801.05819999999994</v>
          </cell>
          <cell r="R543">
            <v>115.9194</v>
          </cell>
          <cell r="S543">
            <v>0</v>
          </cell>
          <cell r="T543">
            <v>1001.91965</v>
          </cell>
          <cell r="U543">
            <v>653.06459999999993</v>
          </cell>
          <cell r="V543">
            <v>0</v>
          </cell>
          <cell r="W543">
            <v>1186.0416499999999</v>
          </cell>
          <cell r="X543">
            <v>1193.2715999999998</v>
          </cell>
          <cell r="Y543">
            <v>0</v>
          </cell>
          <cell r="Z543">
            <v>1188.64715</v>
          </cell>
          <cell r="AA543">
            <v>659.14409999999998</v>
          </cell>
          <cell r="AB543">
            <v>0</v>
          </cell>
          <cell r="AC543">
            <v>1188.634</v>
          </cell>
          <cell r="AD543">
            <v>659.49149999999997</v>
          </cell>
          <cell r="AE543">
            <v>0</v>
          </cell>
          <cell r="AF543">
            <v>11.2</v>
          </cell>
          <cell r="AG543">
            <v>13.5</v>
          </cell>
          <cell r="AH543">
            <v>15.8</v>
          </cell>
          <cell r="AI543">
            <v>16.5</v>
          </cell>
          <cell r="AJ543">
            <v>16.5</v>
          </cell>
        </row>
        <row r="544">
          <cell r="F544" t="str">
            <v>2200-2377-000</v>
          </cell>
          <cell r="G544" t="str">
            <v>Retained</v>
          </cell>
          <cell r="H544" t="str">
            <v>2200</v>
          </cell>
          <cell r="I544" t="str">
            <v>SCG</v>
          </cell>
          <cell r="J544" t="str">
            <v>USS</v>
          </cell>
          <cell r="K544" t="str">
            <v>2200-USS</v>
          </cell>
          <cell r="L544" t="str">
            <v>ENGINEERING</v>
          </cell>
          <cell r="M544" t="str">
            <v>GOEN</v>
          </cell>
          <cell r="N544" t="str">
            <v>N/A</v>
          </cell>
          <cell r="O544" t="str">
            <v>HIGH PRESSURE &amp; DISTRIBUTION ENG</v>
          </cell>
          <cell r="P544" t="str">
            <v>Raymond K. Stanford</v>
          </cell>
          <cell r="Q544">
            <v>420.166</v>
          </cell>
          <cell r="R544">
            <v>10.2408</v>
          </cell>
          <cell r="S544">
            <v>0</v>
          </cell>
          <cell r="T544">
            <v>467.45695000000001</v>
          </cell>
          <cell r="U544">
            <v>11.649459999999999</v>
          </cell>
          <cell r="V544">
            <v>0</v>
          </cell>
          <cell r="W544">
            <v>595.01814999999999</v>
          </cell>
          <cell r="X544">
            <v>14.23516</v>
          </cell>
          <cell r="Y544">
            <v>0</v>
          </cell>
          <cell r="Z544">
            <v>688.10334999999998</v>
          </cell>
          <cell r="AA544">
            <v>19.406559999999999</v>
          </cell>
          <cell r="AB544">
            <v>0</v>
          </cell>
          <cell r="AC544">
            <v>687.90334999999993</v>
          </cell>
          <cell r="AD544">
            <v>19.406559999999999</v>
          </cell>
          <cell r="AE544">
            <v>0</v>
          </cell>
          <cell r="AF544">
            <v>5</v>
          </cell>
          <cell r="AG544">
            <v>5.5</v>
          </cell>
          <cell r="AH544">
            <v>7</v>
          </cell>
          <cell r="AI544">
            <v>8</v>
          </cell>
          <cell r="AJ544">
            <v>8</v>
          </cell>
        </row>
        <row r="545">
          <cell r="F545" t="str">
            <v>2200-2396-000</v>
          </cell>
          <cell r="G545" t="str">
            <v>Retained</v>
          </cell>
          <cell r="H545" t="str">
            <v>2200</v>
          </cell>
          <cell r="I545" t="str">
            <v>SCG</v>
          </cell>
          <cell r="J545" t="str">
            <v>USS</v>
          </cell>
          <cell r="K545" t="str">
            <v>2200-USS</v>
          </cell>
          <cell r="L545" t="str">
            <v>CUSTOMER SERVICE</v>
          </cell>
          <cell r="M545" t="str">
            <v>CSRD</v>
          </cell>
          <cell r="N545" t="str">
            <v>N/A</v>
          </cell>
          <cell r="O545" t="str">
            <v>POLICY AND ENVIRONMENTAL SOLUTIONS</v>
          </cell>
          <cell r="P545" t="str">
            <v>Jeffrey G. Reed</v>
          </cell>
          <cell r="Q545">
            <v>395.35599999999999</v>
          </cell>
          <cell r="R545">
            <v>1365.8984</v>
          </cell>
          <cell r="S545">
            <v>0</v>
          </cell>
          <cell r="T545">
            <v>786.52563000000009</v>
          </cell>
          <cell r="U545">
            <v>1362.1601799999999</v>
          </cell>
          <cell r="V545">
            <v>0</v>
          </cell>
          <cell r="W545">
            <v>1083.1568300000001</v>
          </cell>
          <cell r="X545">
            <v>1663.9651799999999</v>
          </cell>
          <cell r="Y545">
            <v>0</v>
          </cell>
          <cell r="Z545">
            <v>1151.2785299999998</v>
          </cell>
          <cell r="AA545">
            <v>1793.3101799999997</v>
          </cell>
          <cell r="AB545">
            <v>0</v>
          </cell>
          <cell r="AC545">
            <v>488.92524999999995</v>
          </cell>
          <cell r="AD545">
            <v>761.80439999999999</v>
          </cell>
          <cell r="AE545">
            <v>0</v>
          </cell>
          <cell r="AF545">
            <v>3.7</v>
          </cell>
          <cell r="AG545">
            <v>8.1999999999999993</v>
          </cell>
          <cell r="AH545">
            <v>11.5</v>
          </cell>
          <cell r="AI545">
            <v>12</v>
          </cell>
          <cell r="AJ545">
            <v>5.0999999999999996</v>
          </cell>
        </row>
        <row r="546">
          <cell r="F546" t="str">
            <v>2200-2397-000</v>
          </cell>
          <cell r="G546" t="str">
            <v>Retained</v>
          </cell>
          <cell r="H546" t="str">
            <v>2200</v>
          </cell>
          <cell r="I546" t="str">
            <v>SCG</v>
          </cell>
          <cell r="J546" t="str">
            <v>USS</v>
          </cell>
          <cell r="K546" t="str">
            <v>2200-USS</v>
          </cell>
          <cell r="L546" t="str">
            <v>A&amp;G</v>
          </cell>
          <cell r="M546" t="str">
            <v>AGHR</v>
          </cell>
          <cell r="N546" t="str">
            <v>N/A</v>
          </cell>
          <cell r="O546" t="str">
            <v>ECS System Reporting</v>
          </cell>
          <cell r="P546" t="str">
            <v>Mark L. Serrano</v>
          </cell>
          <cell r="Q546">
            <v>194.26439999999999</v>
          </cell>
          <cell r="R546">
            <v>1.4523999999999999</v>
          </cell>
          <cell r="S546">
            <v>0</v>
          </cell>
          <cell r="T546">
            <v>194.30734999999999</v>
          </cell>
          <cell r="U546">
            <v>1.5306900000000001</v>
          </cell>
          <cell r="V546">
            <v>0</v>
          </cell>
          <cell r="W546">
            <v>194.30734999999999</v>
          </cell>
          <cell r="X546">
            <v>1.5306900000000001</v>
          </cell>
          <cell r="Y546">
            <v>0</v>
          </cell>
          <cell r="Z546">
            <v>194.30734999999999</v>
          </cell>
          <cell r="AA546">
            <v>1.5306900000000001</v>
          </cell>
          <cell r="AB546">
            <v>0</v>
          </cell>
          <cell r="AC546">
            <v>194.30734999999999</v>
          </cell>
          <cell r="AD546">
            <v>1.5306900000000001</v>
          </cell>
          <cell r="AE546">
            <v>0</v>
          </cell>
          <cell r="AF546">
            <v>2.8</v>
          </cell>
          <cell r="AG546">
            <v>2.8</v>
          </cell>
          <cell r="AH546">
            <v>2.8</v>
          </cell>
          <cell r="AI546">
            <v>2.8</v>
          </cell>
          <cell r="AJ546">
            <v>2.8</v>
          </cell>
        </row>
        <row r="547">
          <cell r="F547" t="str">
            <v>2200-2398-000</v>
          </cell>
          <cell r="G547" t="str">
            <v>Retained</v>
          </cell>
          <cell r="H547" t="str">
            <v>2200</v>
          </cell>
          <cell r="I547" t="str">
            <v>SCG</v>
          </cell>
          <cell r="J547" t="str">
            <v>USS</v>
          </cell>
          <cell r="K547" t="str">
            <v>2200-USS</v>
          </cell>
          <cell r="L547" t="str">
            <v>A&amp;G</v>
          </cell>
          <cell r="M547" t="str">
            <v>AGHR</v>
          </cell>
          <cell r="N547" t="str">
            <v>N/A</v>
          </cell>
          <cell r="O547" t="str">
            <v>ECS OPERATIONS</v>
          </cell>
          <cell r="P547" t="str">
            <v>Mark L. Serrano</v>
          </cell>
          <cell r="Q547">
            <v>383.63120000000004</v>
          </cell>
          <cell r="R547">
            <v>80.064400000000006</v>
          </cell>
          <cell r="S547">
            <v>0</v>
          </cell>
          <cell r="T547">
            <v>383.71111999999994</v>
          </cell>
          <cell r="U547">
            <v>79.794520000000006</v>
          </cell>
          <cell r="V547">
            <v>0</v>
          </cell>
          <cell r="W547">
            <v>383.71111999999994</v>
          </cell>
          <cell r="X547">
            <v>79.794520000000006</v>
          </cell>
          <cell r="Y547">
            <v>0</v>
          </cell>
          <cell r="Z547">
            <v>383.71111999999994</v>
          </cell>
          <cell r="AA547">
            <v>79.794520000000006</v>
          </cell>
          <cell r="AB547">
            <v>0</v>
          </cell>
          <cell r="AC547">
            <v>383.71111999999994</v>
          </cell>
          <cell r="AD547">
            <v>79.794520000000006</v>
          </cell>
          <cell r="AE547">
            <v>0</v>
          </cell>
          <cell r="AF547">
            <v>8.3000000000000007</v>
          </cell>
          <cell r="AG547">
            <v>8.3000000000000007</v>
          </cell>
          <cell r="AH547">
            <v>8.3000000000000007</v>
          </cell>
          <cell r="AI547">
            <v>8.3000000000000007</v>
          </cell>
          <cell r="AJ547">
            <v>8.3000000000000007</v>
          </cell>
        </row>
        <row r="548">
          <cell r="F548" t="str">
            <v>2200-2399-000</v>
          </cell>
          <cell r="G548" t="str">
            <v>Retained</v>
          </cell>
          <cell r="H548" t="str">
            <v>2200</v>
          </cell>
          <cell r="I548" t="str">
            <v>SCG</v>
          </cell>
          <cell r="J548" t="str">
            <v>USS</v>
          </cell>
          <cell r="K548" t="str">
            <v>2200-USS</v>
          </cell>
          <cell r="L548" t="str">
            <v>A&amp;G</v>
          </cell>
          <cell r="M548" t="str">
            <v>AGHR</v>
          </cell>
          <cell r="N548" t="str">
            <v>N/A</v>
          </cell>
          <cell r="O548" t="str">
            <v>ECSRegulations/Training</v>
          </cell>
          <cell r="P548" t="str">
            <v>Mark L. Serrano</v>
          </cell>
          <cell r="Q548">
            <v>273.87849999999997</v>
          </cell>
          <cell r="R548">
            <v>7.4714999999999998</v>
          </cell>
          <cell r="S548">
            <v>0</v>
          </cell>
          <cell r="T548">
            <v>275.22336000000001</v>
          </cell>
          <cell r="U548">
            <v>7.1294199999999996</v>
          </cell>
          <cell r="V548">
            <v>0</v>
          </cell>
          <cell r="W548">
            <v>275.22336000000001</v>
          </cell>
          <cell r="X548">
            <v>7.1294199999999996</v>
          </cell>
          <cell r="Y548">
            <v>0</v>
          </cell>
          <cell r="Z548">
            <v>275.22336000000001</v>
          </cell>
          <cell r="AA548">
            <v>7.1294199999999996</v>
          </cell>
          <cell r="AB548">
            <v>0</v>
          </cell>
          <cell r="AC548">
            <v>275.22336000000001</v>
          </cell>
          <cell r="AD548">
            <v>7.1294199999999996</v>
          </cell>
          <cell r="AE548">
            <v>0</v>
          </cell>
          <cell r="AF548">
            <v>2.6</v>
          </cell>
          <cell r="AG548">
            <v>2.6</v>
          </cell>
          <cell r="AH548">
            <v>2.6</v>
          </cell>
          <cell r="AI548">
            <v>2.6</v>
          </cell>
          <cell r="AJ548">
            <v>2.6</v>
          </cell>
        </row>
        <row r="549">
          <cell r="F549" t="str">
            <v>2200-2405-000</v>
          </cell>
          <cell r="G549" t="str">
            <v>Retained</v>
          </cell>
          <cell r="H549" t="str">
            <v>2200</v>
          </cell>
          <cell r="I549" t="str">
            <v>SCG</v>
          </cell>
          <cell r="J549" t="str">
            <v>USS</v>
          </cell>
          <cell r="K549" t="str">
            <v>2200-USS</v>
          </cell>
          <cell r="L549" t="str">
            <v>IT</v>
          </cell>
          <cell r="M549" t="str">
            <v>ITIT</v>
          </cell>
          <cell r="N549" t="str">
            <v>N/A</v>
          </cell>
          <cell r="O549" t="str">
            <v>SCG APPS CUSTOMER SELF SERVICES</v>
          </cell>
          <cell r="P549" t="str">
            <v>Christopher R. Olmsted</v>
          </cell>
          <cell r="Q549">
            <v>562.21680000000003</v>
          </cell>
          <cell r="R549">
            <v>155.24080000000001</v>
          </cell>
          <cell r="S549">
            <v>0</v>
          </cell>
          <cell r="T549">
            <v>665.80000000000007</v>
          </cell>
          <cell r="U549">
            <v>184</v>
          </cell>
          <cell r="V549">
            <v>0</v>
          </cell>
          <cell r="W549">
            <v>665.80000000000007</v>
          </cell>
          <cell r="X549">
            <v>184</v>
          </cell>
          <cell r="Y549">
            <v>0</v>
          </cell>
          <cell r="Z549">
            <v>665.80000000000007</v>
          </cell>
          <cell r="AA549">
            <v>184</v>
          </cell>
          <cell r="AB549">
            <v>0</v>
          </cell>
          <cell r="AC549">
            <v>596</v>
          </cell>
          <cell r="AD549">
            <v>184</v>
          </cell>
          <cell r="AE549">
            <v>0</v>
          </cell>
          <cell r="AF549">
            <v>6</v>
          </cell>
          <cell r="AG549">
            <v>6</v>
          </cell>
          <cell r="AH549">
            <v>6</v>
          </cell>
          <cell r="AI549">
            <v>6</v>
          </cell>
          <cell r="AJ549">
            <v>5.4</v>
          </cell>
        </row>
        <row r="550">
          <cell r="F550" t="str">
            <v>2200-2406-000</v>
          </cell>
          <cell r="G550" t="str">
            <v>Retained</v>
          </cell>
          <cell r="H550" t="str">
            <v>2200</v>
          </cell>
          <cell r="I550" t="str">
            <v>SCG</v>
          </cell>
          <cell r="J550" t="str">
            <v>USS</v>
          </cell>
          <cell r="K550" t="str">
            <v>2200-USS</v>
          </cell>
          <cell r="L550" t="str">
            <v>IT</v>
          </cell>
          <cell r="M550" t="str">
            <v>ITIT</v>
          </cell>
          <cell r="N550" t="str">
            <v>N/A</v>
          </cell>
          <cell r="O550" t="str">
            <v>DIRECTOR - COMPUTING INFRASTRUCTURE</v>
          </cell>
          <cell r="P550" t="str">
            <v>Christopher R. Olmsted</v>
          </cell>
          <cell r="Q550">
            <v>136.203</v>
          </cell>
          <cell r="R550">
            <v>16.409999999999997</v>
          </cell>
          <cell r="S550">
            <v>0</v>
          </cell>
          <cell r="T550">
            <v>145.45008000000001</v>
          </cell>
          <cell r="U550">
            <v>17.496000000000002</v>
          </cell>
          <cell r="V550">
            <v>0</v>
          </cell>
          <cell r="W550">
            <v>335.57328000000001</v>
          </cell>
          <cell r="X550">
            <v>186.624</v>
          </cell>
          <cell r="Y550">
            <v>0</v>
          </cell>
          <cell r="Z550">
            <v>525.69648000000007</v>
          </cell>
          <cell r="AA550">
            <v>209.952</v>
          </cell>
          <cell r="AB550">
            <v>0</v>
          </cell>
          <cell r="AC550">
            <v>470.05919999999998</v>
          </cell>
          <cell r="AD550">
            <v>209.952</v>
          </cell>
          <cell r="AE550">
            <v>0</v>
          </cell>
          <cell r="AF550">
            <v>2.2000000000000002</v>
          </cell>
          <cell r="AG550">
            <v>2.2000000000000002</v>
          </cell>
          <cell r="AH550">
            <v>5.5</v>
          </cell>
          <cell r="AI550">
            <v>9.3000000000000007</v>
          </cell>
          <cell r="AJ550">
            <v>8.3000000000000007</v>
          </cell>
        </row>
        <row r="551">
          <cell r="F551" t="str">
            <v>2200-2417-000</v>
          </cell>
          <cell r="G551" t="str">
            <v>Retained</v>
          </cell>
          <cell r="H551" t="str">
            <v>2200</v>
          </cell>
          <cell r="I551" t="str">
            <v>SCG</v>
          </cell>
          <cell r="J551" t="str">
            <v>USS</v>
          </cell>
          <cell r="K551" t="str">
            <v>2200-USS</v>
          </cell>
          <cell r="L551" t="str">
            <v>ENGINEERING</v>
          </cell>
          <cell r="M551" t="str">
            <v>GOEN</v>
          </cell>
          <cell r="N551" t="str">
            <v>N/A</v>
          </cell>
          <cell r="O551" t="str">
            <v>SHARED PUBLIC AWARNESS ACTIVITIES</v>
          </cell>
          <cell r="P551" t="str">
            <v>Raymond K. Stanford</v>
          </cell>
          <cell r="Q551">
            <v>-39</v>
          </cell>
          <cell r="R551">
            <v>211.7174</v>
          </cell>
          <cell r="S551">
            <v>0</v>
          </cell>
          <cell r="T551">
            <v>160.30250000000001</v>
          </cell>
          <cell r="U551">
            <v>43.325000000000003</v>
          </cell>
          <cell r="V551">
            <v>0</v>
          </cell>
          <cell r="W551">
            <v>201.89449999999999</v>
          </cell>
          <cell r="X551">
            <v>86.65</v>
          </cell>
          <cell r="Y551">
            <v>0</v>
          </cell>
          <cell r="Z551">
            <v>212.29249999999999</v>
          </cell>
          <cell r="AA551">
            <v>129.97499999999999</v>
          </cell>
          <cell r="AB551">
            <v>0</v>
          </cell>
          <cell r="AC551">
            <v>212.29249999999999</v>
          </cell>
          <cell r="AD551">
            <v>129.97499999999999</v>
          </cell>
          <cell r="AE551">
            <v>0</v>
          </cell>
          <cell r="AF551">
            <v>-0.3</v>
          </cell>
          <cell r="AG551">
            <v>1.8</v>
          </cell>
          <cell r="AH551">
            <v>2</v>
          </cell>
          <cell r="AI551">
            <v>2.5</v>
          </cell>
          <cell r="AJ551">
            <v>2.5</v>
          </cell>
        </row>
        <row r="552">
          <cell r="F552" t="str">
            <v>2200-2418-000</v>
          </cell>
          <cell r="G552" t="str">
            <v>Retained</v>
          </cell>
          <cell r="H552" t="str">
            <v>2200</v>
          </cell>
          <cell r="I552" t="str">
            <v>SCG</v>
          </cell>
          <cell r="J552" t="str">
            <v>USS</v>
          </cell>
          <cell r="K552" t="str">
            <v>2200-USS</v>
          </cell>
          <cell r="L552" t="str">
            <v>IT</v>
          </cell>
          <cell r="M552" t="str">
            <v>ITIT</v>
          </cell>
          <cell r="N552" t="str">
            <v>N/A</v>
          </cell>
          <cell r="O552" t="str">
            <v>DIRECTOR - SCG APPLICATIONS SERVICES</v>
          </cell>
          <cell r="P552" t="str">
            <v>Christopher R. Olmsted</v>
          </cell>
          <cell r="Q552">
            <v>162.54500000000002</v>
          </cell>
          <cell r="R552">
            <v>16.555</v>
          </cell>
          <cell r="S552">
            <v>0</v>
          </cell>
          <cell r="T552">
            <v>182.68950000000001</v>
          </cell>
          <cell r="U552">
            <v>17.398199999999999</v>
          </cell>
          <cell r="V552">
            <v>0</v>
          </cell>
          <cell r="W552">
            <v>598.89549999999997</v>
          </cell>
          <cell r="X552">
            <v>60.553199999999997</v>
          </cell>
          <cell r="Y552">
            <v>0</v>
          </cell>
          <cell r="Z552">
            <v>1014.1425</v>
          </cell>
          <cell r="AA552">
            <v>103.70819999999999</v>
          </cell>
          <cell r="AB552">
            <v>0</v>
          </cell>
          <cell r="AC552">
            <v>909.13199999999995</v>
          </cell>
          <cell r="AD552">
            <v>103.70819999999999</v>
          </cell>
          <cell r="AE552">
            <v>0</v>
          </cell>
          <cell r="AF552">
            <v>1.2</v>
          </cell>
          <cell r="AG552">
            <v>1.2</v>
          </cell>
          <cell r="AH552">
            <v>5.6</v>
          </cell>
          <cell r="AI552">
            <v>9.9</v>
          </cell>
          <cell r="AJ552">
            <v>8.9</v>
          </cell>
        </row>
        <row r="553">
          <cell r="F553" t="str">
            <v>2200-2444-000</v>
          </cell>
          <cell r="G553" t="str">
            <v>Retained</v>
          </cell>
          <cell r="H553" t="str">
            <v>2200</v>
          </cell>
          <cell r="I553" t="str">
            <v>SCG</v>
          </cell>
          <cell r="J553" t="str">
            <v>USS</v>
          </cell>
          <cell r="K553" t="str">
            <v>2200-USS</v>
          </cell>
          <cell r="L553" t="str">
            <v>IT</v>
          </cell>
          <cell r="M553" t="str">
            <v>ITIT</v>
          </cell>
          <cell r="N553" t="str">
            <v>N/A</v>
          </cell>
          <cell r="O553" t="str">
            <v>SCG SUPPLY CHAIN SERVICES</v>
          </cell>
          <cell r="P553" t="str">
            <v>Christopher R. Olmsted</v>
          </cell>
          <cell r="Q553">
            <v>204.21600000000001</v>
          </cell>
          <cell r="R553">
            <v>5.4863999999999997</v>
          </cell>
          <cell r="S553">
            <v>0</v>
          </cell>
          <cell r="T553">
            <v>195.43032000000002</v>
          </cell>
          <cell r="U553">
            <v>5.0155199999999995</v>
          </cell>
          <cell r="V553">
            <v>0</v>
          </cell>
          <cell r="W553">
            <v>195.43032000000002</v>
          </cell>
          <cell r="X553">
            <v>5.0155199999999995</v>
          </cell>
          <cell r="Y553">
            <v>0</v>
          </cell>
          <cell r="Z553">
            <v>195.43032000000002</v>
          </cell>
          <cell r="AA553">
            <v>5.0155199999999995</v>
          </cell>
          <cell r="AB553">
            <v>0</v>
          </cell>
          <cell r="AC553">
            <v>174.96</v>
          </cell>
          <cell r="AD553">
            <v>5.0155199999999995</v>
          </cell>
          <cell r="AE553">
            <v>0</v>
          </cell>
          <cell r="AF553">
            <v>3.5</v>
          </cell>
          <cell r="AG553">
            <v>3.5</v>
          </cell>
          <cell r="AH553">
            <v>3.5</v>
          </cell>
          <cell r="AI553">
            <v>3.5</v>
          </cell>
          <cell r="AJ553">
            <v>3.1</v>
          </cell>
        </row>
        <row r="554">
          <cell r="F554" t="str">
            <v>2200-2445-000</v>
          </cell>
          <cell r="G554" t="str">
            <v>Retained</v>
          </cell>
          <cell r="H554" t="str">
            <v>2200</v>
          </cell>
          <cell r="I554" t="str">
            <v>SCG</v>
          </cell>
          <cell r="J554" t="str">
            <v>USS</v>
          </cell>
          <cell r="K554" t="str">
            <v>2200-USS</v>
          </cell>
          <cell r="L554" t="str">
            <v>IT</v>
          </cell>
          <cell r="M554" t="str">
            <v>ITIT</v>
          </cell>
          <cell r="N554" t="str">
            <v>N/A</v>
          </cell>
          <cell r="O554" t="str">
            <v>SCG WORK MANAGEMENT SERVICES</v>
          </cell>
          <cell r="P554" t="str">
            <v>Christopher R. Olmsted</v>
          </cell>
          <cell r="Q554">
            <v>566.57279999999992</v>
          </cell>
          <cell r="R554">
            <v>90.758399999999995</v>
          </cell>
          <cell r="S554">
            <v>0</v>
          </cell>
          <cell r="T554">
            <v>565.25575000000003</v>
          </cell>
          <cell r="U554">
            <v>90.324299999999994</v>
          </cell>
          <cell r="V554">
            <v>0</v>
          </cell>
          <cell r="W554">
            <v>803.56524999999999</v>
          </cell>
          <cell r="X554">
            <v>118.0993</v>
          </cell>
          <cell r="Y554">
            <v>0</v>
          </cell>
          <cell r="Z554">
            <v>1041.8747499999999</v>
          </cell>
          <cell r="AA554">
            <v>134.76429999999999</v>
          </cell>
          <cell r="AB554">
            <v>0</v>
          </cell>
          <cell r="AC554">
            <v>932.64100000000008</v>
          </cell>
          <cell r="AD554">
            <v>134.76429999999999</v>
          </cell>
          <cell r="AE554">
            <v>0</v>
          </cell>
          <cell r="AF554">
            <v>9.8000000000000007</v>
          </cell>
          <cell r="AG554">
            <v>9.8000000000000007</v>
          </cell>
          <cell r="AH554">
            <v>14.2</v>
          </cell>
          <cell r="AI554">
            <v>18.5</v>
          </cell>
          <cell r="AJ554">
            <v>16.600000000000001</v>
          </cell>
        </row>
        <row r="555">
          <cell r="F555" t="str">
            <v>2200-2446-000</v>
          </cell>
          <cell r="G555" t="str">
            <v>Retained</v>
          </cell>
          <cell r="H555" t="str">
            <v>2200</v>
          </cell>
          <cell r="I555" t="str">
            <v>SCG</v>
          </cell>
          <cell r="J555" t="str">
            <v>USS</v>
          </cell>
          <cell r="K555" t="str">
            <v>2200-USS</v>
          </cell>
          <cell r="L555" t="str">
            <v>IT</v>
          </cell>
          <cell r="M555" t="str">
            <v>ITIT</v>
          </cell>
          <cell r="N555" t="str">
            <v>N/A</v>
          </cell>
          <cell r="O555" t="str">
            <v>SCG GIS &amp; CAD SERVICES</v>
          </cell>
          <cell r="P555" t="str">
            <v>Christopher R. Olmsted</v>
          </cell>
          <cell r="Q555">
            <v>94.491199999999992</v>
          </cell>
          <cell r="R555">
            <v>8.1776</v>
          </cell>
          <cell r="S555">
            <v>0</v>
          </cell>
          <cell r="T555">
            <v>175.51946999999998</v>
          </cell>
          <cell r="U555">
            <v>12.741059999999999</v>
          </cell>
          <cell r="V555">
            <v>0</v>
          </cell>
          <cell r="W555">
            <v>175.51946999999998</v>
          </cell>
          <cell r="X555">
            <v>12.741059999999999</v>
          </cell>
          <cell r="Y555">
            <v>0</v>
          </cell>
          <cell r="Z555">
            <v>175.51946999999998</v>
          </cell>
          <cell r="AA555">
            <v>12.741059999999999</v>
          </cell>
          <cell r="AB555">
            <v>0</v>
          </cell>
          <cell r="AC555">
            <v>157.54059999999998</v>
          </cell>
          <cell r="AD555">
            <v>12.741059999999999</v>
          </cell>
          <cell r="AE555">
            <v>0</v>
          </cell>
          <cell r="AF555">
            <v>2.8</v>
          </cell>
          <cell r="AG555">
            <v>2.8</v>
          </cell>
          <cell r="AH555">
            <v>2.8</v>
          </cell>
          <cell r="AI555">
            <v>2.8</v>
          </cell>
          <cell r="AJ555">
            <v>2.5</v>
          </cell>
        </row>
        <row r="556">
          <cell r="F556" t="str">
            <v>2200-2447-000</v>
          </cell>
          <cell r="G556" t="str">
            <v>Retained</v>
          </cell>
          <cell r="H556" t="str">
            <v>2200</v>
          </cell>
          <cell r="I556" t="str">
            <v>SCG</v>
          </cell>
          <cell r="J556" t="str">
            <v>USS</v>
          </cell>
          <cell r="K556" t="str">
            <v>2200-USS</v>
          </cell>
          <cell r="L556" t="str">
            <v>IT</v>
          </cell>
          <cell r="M556" t="str">
            <v>ITIT</v>
          </cell>
          <cell r="N556" t="str">
            <v>N/A</v>
          </cell>
          <cell r="O556" t="str">
            <v>SCG SOFTWARE DEV - DATABASE</v>
          </cell>
          <cell r="P556" t="str">
            <v>Christopher R. Olmsted</v>
          </cell>
          <cell r="Q556">
            <v>500.13209999999998</v>
          </cell>
          <cell r="R556">
            <v>68.640699999999995</v>
          </cell>
          <cell r="S556">
            <v>0</v>
          </cell>
          <cell r="T556">
            <v>533.33719999999994</v>
          </cell>
          <cell r="U556">
            <v>68.632959999999997</v>
          </cell>
          <cell r="V556">
            <v>0</v>
          </cell>
          <cell r="W556">
            <v>533.33719999999994</v>
          </cell>
          <cell r="X556">
            <v>68.632959999999997</v>
          </cell>
          <cell r="Y556">
            <v>0</v>
          </cell>
          <cell r="Z556">
            <v>533.33719999999994</v>
          </cell>
          <cell r="AA556">
            <v>68.632959999999997</v>
          </cell>
          <cell r="AB556">
            <v>0</v>
          </cell>
          <cell r="AC556">
            <v>477.32480000000004</v>
          </cell>
          <cell r="AD556">
            <v>68.632959999999997</v>
          </cell>
          <cell r="AE556">
            <v>0</v>
          </cell>
          <cell r="AF556">
            <v>7.5</v>
          </cell>
          <cell r="AG556">
            <v>7.5</v>
          </cell>
          <cell r="AH556">
            <v>7.5</v>
          </cell>
          <cell r="AI556">
            <v>7.5</v>
          </cell>
          <cell r="AJ556">
            <v>6.7</v>
          </cell>
        </row>
        <row r="557">
          <cell r="F557" t="str">
            <v>2200-2451-000</v>
          </cell>
          <cell r="G557" t="str">
            <v>Retained</v>
          </cell>
          <cell r="H557" t="str">
            <v>2200</v>
          </cell>
          <cell r="I557" t="str">
            <v>SCG</v>
          </cell>
          <cell r="J557" t="str">
            <v>USS</v>
          </cell>
          <cell r="K557" t="str">
            <v>2200-USS</v>
          </cell>
          <cell r="L557" t="str">
            <v>IT</v>
          </cell>
          <cell r="M557" t="str">
            <v>ITIT</v>
          </cell>
          <cell r="N557" t="str">
            <v>N/A</v>
          </cell>
          <cell r="O557" t="str">
            <v>SCG APPS MAJ MRK APP - SCG</v>
          </cell>
          <cell r="P557" t="str">
            <v>Christopher R. Olmsted</v>
          </cell>
          <cell r="Q557">
            <v>1116.8116</v>
          </cell>
          <cell r="R557">
            <v>174.86410000000001</v>
          </cell>
          <cell r="S557">
            <v>0</v>
          </cell>
          <cell r="T557">
            <v>1123.4007999999999</v>
          </cell>
          <cell r="U557">
            <v>176.18734000000001</v>
          </cell>
          <cell r="V557">
            <v>0</v>
          </cell>
          <cell r="W557">
            <v>1123.4007999999999</v>
          </cell>
          <cell r="X557">
            <v>176.18734000000001</v>
          </cell>
          <cell r="Y557">
            <v>0</v>
          </cell>
          <cell r="Z557">
            <v>1123.4007999999999</v>
          </cell>
          <cell r="AA557">
            <v>176.18734000000001</v>
          </cell>
          <cell r="AB557">
            <v>0</v>
          </cell>
          <cell r="AC557">
            <v>1005.813</v>
          </cell>
          <cell r="AD557">
            <v>176.18734000000001</v>
          </cell>
          <cell r="AE557">
            <v>0</v>
          </cell>
          <cell r="AF557">
            <v>10.9</v>
          </cell>
          <cell r="AG557">
            <v>10.9</v>
          </cell>
          <cell r="AH557">
            <v>10.9</v>
          </cell>
          <cell r="AI557">
            <v>10.9</v>
          </cell>
          <cell r="AJ557">
            <v>9.8000000000000007</v>
          </cell>
        </row>
        <row r="558">
          <cell r="F558" t="str">
            <v>2200-2452-000</v>
          </cell>
          <cell r="G558" t="str">
            <v>Retained</v>
          </cell>
          <cell r="H558" t="str">
            <v>2200</v>
          </cell>
          <cell r="I558" t="str">
            <v>SCG</v>
          </cell>
          <cell r="J558" t="str">
            <v>USS</v>
          </cell>
          <cell r="K558" t="str">
            <v>2200-USS</v>
          </cell>
          <cell r="L558" t="str">
            <v>IT</v>
          </cell>
          <cell r="M558" t="str">
            <v>ITIT</v>
          </cell>
          <cell r="N558" t="str">
            <v>N/A</v>
          </cell>
          <cell r="O558" t="str">
            <v>COLLABORATION SERVCS - SCG</v>
          </cell>
          <cell r="P558" t="str">
            <v>Christopher R. Olmsted</v>
          </cell>
          <cell r="Q558">
            <v>134.52000000000001</v>
          </cell>
          <cell r="R558">
            <v>40.680000000000007</v>
          </cell>
          <cell r="S558">
            <v>0</v>
          </cell>
          <cell r="T558">
            <v>127.64600000000002</v>
          </cell>
          <cell r="U558">
            <v>38.385999999999996</v>
          </cell>
          <cell r="V558">
            <v>0</v>
          </cell>
          <cell r="W558">
            <v>127.64600000000002</v>
          </cell>
          <cell r="X558">
            <v>38.385999999999996</v>
          </cell>
          <cell r="Y558">
            <v>0</v>
          </cell>
          <cell r="Z558">
            <v>127.64600000000002</v>
          </cell>
          <cell r="AA558">
            <v>38.385999999999996</v>
          </cell>
          <cell r="AB558">
            <v>0</v>
          </cell>
          <cell r="AC558">
            <v>113.69999999999999</v>
          </cell>
          <cell r="AD558">
            <v>38.385999999999996</v>
          </cell>
          <cell r="AE558">
            <v>0</v>
          </cell>
          <cell r="AF558">
            <v>2.8</v>
          </cell>
          <cell r="AG558">
            <v>2.8</v>
          </cell>
          <cell r="AH558">
            <v>2.8</v>
          </cell>
          <cell r="AI558">
            <v>2.8</v>
          </cell>
          <cell r="AJ558">
            <v>2.5</v>
          </cell>
        </row>
        <row r="559">
          <cell r="F559" t="str">
            <v>2200-2453-000</v>
          </cell>
          <cell r="G559" t="str">
            <v>Retained</v>
          </cell>
          <cell r="H559" t="str">
            <v>2200</v>
          </cell>
          <cell r="I559" t="str">
            <v>SCG</v>
          </cell>
          <cell r="J559" t="str">
            <v>USS</v>
          </cell>
          <cell r="K559" t="str">
            <v>2200-USS</v>
          </cell>
          <cell r="L559" t="str">
            <v>IT</v>
          </cell>
          <cell r="M559" t="str">
            <v>ITIT</v>
          </cell>
          <cell r="N559" t="str">
            <v>N/A</v>
          </cell>
          <cell r="O559" t="str">
            <v>CLNT TECH &amp; DEPOT SVC-SCG</v>
          </cell>
          <cell r="P559" t="str">
            <v>Christopher R. Olmsted</v>
          </cell>
          <cell r="Q559">
            <v>118.699</v>
          </cell>
          <cell r="R559">
            <v>2.1879999999999997</v>
          </cell>
          <cell r="S559">
            <v>0</v>
          </cell>
          <cell r="T559">
            <v>126.37944</v>
          </cell>
          <cell r="U559">
            <v>2.4161600000000001</v>
          </cell>
          <cell r="V559">
            <v>0</v>
          </cell>
          <cell r="W559">
            <v>126.37944</v>
          </cell>
          <cell r="X559">
            <v>2.4161600000000001</v>
          </cell>
          <cell r="Y559">
            <v>0</v>
          </cell>
          <cell r="Z559">
            <v>126.37944</v>
          </cell>
          <cell r="AA559">
            <v>2.4161600000000001</v>
          </cell>
          <cell r="AB559">
            <v>0</v>
          </cell>
          <cell r="AC559">
            <v>113.724</v>
          </cell>
          <cell r="AD559">
            <v>2.4161600000000001</v>
          </cell>
          <cell r="AE559">
            <v>0</v>
          </cell>
          <cell r="AF559">
            <v>2.5</v>
          </cell>
          <cell r="AG559">
            <v>2.5</v>
          </cell>
          <cell r="AH559">
            <v>2.5</v>
          </cell>
          <cell r="AI559">
            <v>2.5</v>
          </cell>
          <cell r="AJ559">
            <v>2.2000000000000002</v>
          </cell>
        </row>
        <row r="560">
          <cell r="F560" t="str">
            <v>2200-2455-000</v>
          </cell>
          <cell r="G560" t="str">
            <v>Retained</v>
          </cell>
          <cell r="H560" t="str">
            <v>2200</v>
          </cell>
          <cell r="I560" t="str">
            <v>SCG</v>
          </cell>
          <cell r="J560" t="str">
            <v>USS</v>
          </cell>
          <cell r="K560" t="str">
            <v>2200-USS</v>
          </cell>
          <cell r="L560" t="str">
            <v>IT</v>
          </cell>
          <cell r="M560" t="str">
            <v>ITIT</v>
          </cell>
          <cell r="N560" t="str">
            <v>N/A</v>
          </cell>
          <cell r="O560" t="str">
            <v>IT BUSINESS INSIGHT - SCG</v>
          </cell>
          <cell r="P560" t="str">
            <v>Christopher R. Olmsted</v>
          </cell>
          <cell r="Q560">
            <v>421.29049999999995</v>
          </cell>
          <cell r="R560">
            <v>7.3094000000000001</v>
          </cell>
          <cell r="S560">
            <v>0</v>
          </cell>
          <cell r="T560">
            <v>456.55584000000005</v>
          </cell>
          <cell r="U560">
            <v>7.6948799999999995</v>
          </cell>
          <cell r="V560">
            <v>0</v>
          </cell>
          <cell r="W560">
            <v>456.55584000000005</v>
          </cell>
          <cell r="X560">
            <v>7.6948799999999995</v>
          </cell>
          <cell r="Y560">
            <v>0</v>
          </cell>
          <cell r="Z560">
            <v>456.55584000000005</v>
          </cell>
          <cell r="AA560">
            <v>7.6948799999999995</v>
          </cell>
          <cell r="AB560">
            <v>0</v>
          </cell>
          <cell r="AC560">
            <v>408.84179999999998</v>
          </cell>
          <cell r="AD560">
            <v>7.6948799999999995</v>
          </cell>
          <cell r="AE560">
            <v>0</v>
          </cell>
          <cell r="AF560">
            <v>9.5</v>
          </cell>
          <cell r="AG560">
            <v>9.5</v>
          </cell>
          <cell r="AH560">
            <v>9.5</v>
          </cell>
          <cell r="AI560">
            <v>9.5</v>
          </cell>
          <cell r="AJ560">
            <v>8.5</v>
          </cell>
        </row>
        <row r="561">
          <cell r="F561" t="str">
            <v>2200-2456-000</v>
          </cell>
          <cell r="G561" t="str">
            <v>Retained</v>
          </cell>
          <cell r="H561" t="str">
            <v>2200</v>
          </cell>
          <cell r="I561" t="str">
            <v>SCG</v>
          </cell>
          <cell r="J561" t="str">
            <v>USS</v>
          </cell>
          <cell r="K561" t="str">
            <v>2200-USS</v>
          </cell>
          <cell r="L561" t="str">
            <v>IT</v>
          </cell>
          <cell r="M561" t="str">
            <v>ITIT</v>
          </cell>
          <cell r="N561" t="str">
            <v>N/A</v>
          </cell>
          <cell r="O561" t="str">
            <v>ENTERPRISE CMMD CTR-SCG</v>
          </cell>
          <cell r="P561" t="str">
            <v>Christopher R. Olmsted</v>
          </cell>
          <cell r="Q561">
            <v>116.511</v>
          </cell>
          <cell r="R561">
            <v>0</v>
          </cell>
          <cell r="S561">
            <v>0</v>
          </cell>
          <cell r="T561">
            <v>124.45488</v>
          </cell>
          <cell r="U561">
            <v>0.23328000000000002</v>
          </cell>
          <cell r="V561">
            <v>0</v>
          </cell>
          <cell r="W561">
            <v>124.45488</v>
          </cell>
          <cell r="X561">
            <v>0.23328000000000002</v>
          </cell>
          <cell r="Y561">
            <v>0</v>
          </cell>
          <cell r="Z561">
            <v>124.45488</v>
          </cell>
          <cell r="AA561">
            <v>0.23328000000000002</v>
          </cell>
          <cell r="AB561">
            <v>0</v>
          </cell>
          <cell r="AC561">
            <v>111.3912</v>
          </cell>
          <cell r="AD561">
            <v>0.23328000000000002</v>
          </cell>
          <cell r="AE561">
            <v>0</v>
          </cell>
          <cell r="AF561">
            <v>1.9</v>
          </cell>
          <cell r="AG561">
            <v>1.9</v>
          </cell>
          <cell r="AH561">
            <v>1.9</v>
          </cell>
          <cell r="AI561">
            <v>1.9</v>
          </cell>
          <cell r="AJ561">
            <v>1.7</v>
          </cell>
        </row>
        <row r="562">
          <cell r="F562" t="str">
            <v>2200-2457-000</v>
          </cell>
          <cell r="G562" t="str">
            <v>Retained</v>
          </cell>
          <cell r="H562" t="str">
            <v>2200</v>
          </cell>
          <cell r="I562" t="str">
            <v>SCG</v>
          </cell>
          <cell r="J562" t="str">
            <v>USS</v>
          </cell>
          <cell r="K562" t="str">
            <v>2200-USS</v>
          </cell>
          <cell r="L562" t="str">
            <v>IT</v>
          </cell>
          <cell r="M562" t="str">
            <v>ITIT</v>
          </cell>
          <cell r="N562" t="str">
            <v>N/A</v>
          </cell>
          <cell r="O562" t="str">
            <v>SEMPHLP &amp; IT SRVC MGT - SCG</v>
          </cell>
          <cell r="P562" t="str">
            <v>Christopher R. Olmsted</v>
          </cell>
          <cell r="Q562">
            <v>79.314999999999998</v>
          </cell>
          <cell r="R562">
            <v>2.1879999999999997</v>
          </cell>
          <cell r="S562">
            <v>0</v>
          </cell>
          <cell r="T562">
            <v>84.85560000000001</v>
          </cell>
          <cell r="U562">
            <v>2.5161599999999997</v>
          </cell>
          <cell r="V562">
            <v>0</v>
          </cell>
          <cell r="W562">
            <v>84.85560000000001</v>
          </cell>
          <cell r="X562">
            <v>2.5161599999999997</v>
          </cell>
          <cell r="Y562">
            <v>0</v>
          </cell>
          <cell r="Z562">
            <v>84.85560000000001</v>
          </cell>
          <cell r="AA562">
            <v>2.5161599999999997</v>
          </cell>
          <cell r="AB562">
            <v>0</v>
          </cell>
          <cell r="AC562">
            <v>76.399200000000008</v>
          </cell>
          <cell r="AD562">
            <v>2.5161599999999997</v>
          </cell>
          <cell r="AE562">
            <v>0</v>
          </cell>
          <cell r="AF562">
            <v>1.5</v>
          </cell>
          <cell r="AG562">
            <v>1.5</v>
          </cell>
          <cell r="AH562">
            <v>1.5</v>
          </cell>
          <cell r="AI562">
            <v>1.5</v>
          </cell>
          <cell r="AJ562">
            <v>1.4</v>
          </cell>
        </row>
        <row r="563">
          <cell r="F563" t="str">
            <v>2200-2458-000</v>
          </cell>
          <cell r="G563" t="str">
            <v>Retained</v>
          </cell>
          <cell r="H563" t="str">
            <v>2200</v>
          </cell>
          <cell r="I563" t="str">
            <v>SCG</v>
          </cell>
          <cell r="J563" t="str">
            <v>USS</v>
          </cell>
          <cell r="K563" t="str">
            <v>2200-USS</v>
          </cell>
          <cell r="L563" t="str">
            <v>IT</v>
          </cell>
          <cell r="M563" t="str">
            <v>ITIT</v>
          </cell>
          <cell r="N563" t="str">
            <v>N/A</v>
          </cell>
          <cell r="O563" t="str">
            <v>BUSINESS COMM SERVS-SCG</v>
          </cell>
          <cell r="P563" t="str">
            <v>Christopher R. Olmsted</v>
          </cell>
          <cell r="Q563">
            <v>58.793999999999997</v>
          </cell>
          <cell r="R563">
            <v>3.282</v>
          </cell>
          <cell r="S563">
            <v>0</v>
          </cell>
          <cell r="T563">
            <v>42.243590000000005</v>
          </cell>
          <cell r="U563">
            <v>2.27799</v>
          </cell>
          <cell r="V563">
            <v>0</v>
          </cell>
          <cell r="W563">
            <v>42.243590000000005</v>
          </cell>
          <cell r="X563">
            <v>2.27799</v>
          </cell>
          <cell r="Y563">
            <v>0</v>
          </cell>
          <cell r="Z563">
            <v>42.243590000000005</v>
          </cell>
          <cell r="AA563">
            <v>2.27799</v>
          </cell>
          <cell r="AB563">
            <v>0</v>
          </cell>
          <cell r="AC563">
            <v>37.821199999999997</v>
          </cell>
          <cell r="AD563">
            <v>2.27799</v>
          </cell>
          <cell r="AE563">
            <v>0</v>
          </cell>
          <cell r="AF563">
            <v>1</v>
          </cell>
          <cell r="AG563">
            <v>1</v>
          </cell>
          <cell r="AH563">
            <v>1</v>
          </cell>
          <cell r="AI563">
            <v>1</v>
          </cell>
          <cell r="AJ563">
            <v>0.9</v>
          </cell>
        </row>
        <row r="564">
          <cell r="F564" t="str">
            <v>2200-2459-000</v>
          </cell>
          <cell r="G564" t="str">
            <v>Retained</v>
          </cell>
          <cell r="H564" t="str">
            <v>2200</v>
          </cell>
          <cell r="I564" t="str">
            <v>SCG</v>
          </cell>
          <cell r="J564" t="str">
            <v>USS</v>
          </cell>
          <cell r="K564" t="str">
            <v>2200-USS</v>
          </cell>
          <cell r="L564" t="str">
            <v>IT</v>
          </cell>
          <cell r="M564" t="str">
            <v>ITIT</v>
          </cell>
          <cell r="N564" t="str">
            <v>N/A</v>
          </cell>
          <cell r="O564" t="str">
            <v>SCALABLE PLATFORM SERVS - SCG</v>
          </cell>
          <cell r="P564" t="str">
            <v>Christopher R. Olmsted</v>
          </cell>
          <cell r="Q564">
            <v>101.742</v>
          </cell>
          <cell r="R564">
            <v>0.54699999999999993</v>
          </cell>
          <cell r="S564">
            <v>0</v>
          </cell>
          <cell r="T564">
            <v>108.30024</v>
          </cell>
          <cell r="U564">
            <v>0.52488000000000001</v>
          </cell>
          <cell r="V564">
            <v>0</v>
          </cell>
          <cell r="W564">
            <v>108.30024</v>
          </cell>
          <cell r="X564">
            <v>0.52488000000000001</v>
          </cell>
          <cell r="Y564">
            <v>0</v>
          </cell>
          <cell r="Z564">
            <v>108.30024</v>
          </cell>
          <cell r="AA564">
            <v>0.52488000000000001</v>
          </cell>
          <cell r="AB564">
            <v>0</v>
          </cell>
          <cell r="AC564">
            <v>96.811199999999999</v>
          </cell>
          <cell r="AD564">
            <v>0.52488000000000001</v>
          </cell>
          <cell r="AE564">
            <v>0</v>
          </cell>
          <cell r="AF564">
            <v>1.8</v>
          </cell>
          <cell r="AG564">
            <v>1.8</v>
          </cell>
          <cell r="AH564">
            <v>1.8</v>
          </cell>
          <cell r="AI564">
            <v>1.8</v>
          </cell>
          <cell r="AJ564">
            <v>1.6</v>
          </cell>
        </row>
        <row r="565">
          <cell r="F565" t="str">
            <v>2200-2460-000</v>
          </cell>
          <cell r="G565" t="str">
            <v>Retained</v>
          </cell>
          <cell r="H565" t="str">
            <v>2200</v>
          </cell>
          <cell r="I565" t="str">
            <v>SCG</v>
          </cell>
          <cell r="J565" t="str">
            <v>USS</v>
          </cell>
          <cell r="K565" t="str">
            <v>2200-USS</v>
          </cell>
          <cell r="L565" t="str">
            <v>IT</v>
          </cell>
          <cell r="M565" t="str">
            <v>ITIT</v>
          </cell>
          <cell r="N565" t="str">
            <v>N/A</v>
          </cell>
          <cell r="O565" t="str">
            <v>VOICE ENTERPRISE SUPPORT - SCG</v>
          </cell>
          <cell r="P565" t="str">
            <v>Christopher R. Olmsted</v>
          </cell>
          <cell r="Q565">
            <v>99.700199999999995</v>
          </cell>
          <cell r="R565">
            <v>2.2454999999999998</v>
          </cell>
          <cell r="S565">
            <v>0</v>
          </cell>
          <cell r="T565">
            <v>100.27886000000001</v>
          </cell>
          <cell r="U565">
            <v>2.4113700000000007</v>
          </cell>
          <cell r="V565">
            <v>0</v>
          </cell>
          <cell r="W565">
            <v>100.27886000000001</v>
          </cell>
          <cell r="X565">
            <v>2.4113700000000007</v>
          </cell>
          <cell r="Y565">
            <v>0</v>
          </cell>
          <cell r="Z565">
            <v>100.27886000000001</v>
          </cell>
          <cell r="AA565">
            <v>2.4113700000000007</v>
          </cell>
          <cell r="AB565">
            <v>0</v>
          </cell>
          <cell r="AC565">
            <v>89.808700000000016</v>
          </cell>
          <cell r="AD565">
            <v>2.4113700000000007</v>
          </cell>
          <cell r="AE565">
            <v>0</v>
          </cell>
          <cell r="AF565">
            <v>1.7</v>
          </cell>
          <cell r="AG565">
            <v>1.7</v>
          </cell>
          <cell r="AH565">
            <v>1.7</v>
          </cell>
          <cell r="AI565">
            <v>1.7</v>
          </cell>
          <cell r="AJ565">
            <v>1.5</v>
          </cell>
        </row>
        <row r="566">
          <cell r="F566" t="str">
            <v>2200-2463-000</v>
          </cell>
          <cell r="G566" t="str">
            <v>Retained</v>
          </cell>
          <cell r="H566" t="str">
            <v>2200</v>
          </cell>
          <cell r="I566" t="str">
            <v>SCG</v>
          </cell>
          <cell r="J566" t="str">
            <v>USS</v>
          </cell>
          <cell r="K566" t="str">
            <v>2200-USS</v>
          </cell>
          <cell r="L566" t="str">
            <v>IT</v>
          </cell>
          <cell r="M566" t="str">
            <v>ITIT</v>
          </cell>
          <cell r="N566" t="str">
            <v>N/A</v>
          </cell>
          <cell r="O566" t="str">
            <v>CI OPERATIONS SERVICES SCG</v>
          </cell>
          <cell r="P566" t="str">
            <v>Christopher R. Olmsted</v>
          </cell>
          <cell r="Q566">
            <v>436.50600000000003</v>
          </cell>
          <cell r="R566">
            <v>3.282</v>
          </cell>
          <cell r="S566">
            <v>0</v>
          </cell>
          <cell r="T566">
            <v>465.27695999999997</v>
          </cell>
          <cell r="U566">
            <v>3.2076000000000002</v>
          </cell>
          <cell r="V566">
            <v>0</v>
          </cell>
          <cell r="W566">
            <v>465.27695999999997</v>
          </cell>
          <cell r="X566">
            <v>3.2076000000000002</v>
          </cell>
          <cell r="Y566">
            <v>0</v>
          </cell>
          <cell r="Z566">
            <v>465.27695999999997</v>
          </cell>
          <cell r="AA566">
            <v>3.2076000000000002</v>
          </cell>
          <cell r="AB566">
            <v>0</v>
          </cell>
          <cell r="AC566">
            <v>416.40479999999997</v>
          </cell>
          <cell r="AD566">
            <v>3.2076000000000002</v>
          </cell>
          <cell r="AE566">
            <v>0</v>
          </cell>
          <cell r="AF566">
            <v>7.6</v>
          </cell>
          <cell r="AG566">
            <v>7.6</v>
          </cell>
          <cell r="AH566">
            <v>7.6</v>
          </cell>
          <cell r="AI566">
            <v>7.6</v>
          </cell>
          <cell r="AJ566">
            <v>6.8</v>
          </cell>
        </row>
        <row r="567">
          <cell r="F567" t="str">
            <v>2200-2464-000</v>
          </cell>
          <cell r="G567" t="str">
            <v>Retained</v>
          </cell>
          <cell r="H567" t="str">
            <v>2200</v>
          </cell>
          <cell r="I567" t="str">
            <v>SCG</v>
          </cell>
          <cell r="J567" t="str">
            <v>USS</v>
          </cell>
          <cell r="K567" t="str">
            <v>2200-USS</v>
          </cell>
          <cell r="L567" t="str">
            <v>IT</v>
          </cell>
          <cell r="M567" t="str">
            <v>ITIT</v>
          </cell>
          <cell r="N567" t="str">
            <v>N/A</v>
          </cell>
          <cell r="O567" t="str">
            <v>CI COMPUTE SUPPORT SCG</v>
          </cell>
          <cell r="P567" t="str">
            <v>Christopher R. Olmsted</v>
          </cell>
          <cell r="Q567">
            <v>391.10500000000002</v>
          </cell>
          <cell r="R567">
            <v>10.393000000000001</v>
          </cell>
          <cell r="S567">
            <v>0</v>
          </cell>
          <cell r="T567">
            <v>417.22128000000004</v>
          </cell>
          <cell r="U567">
            <v>10.947520000000003</v>
          </cell>
          <cell r="V567">
            <v>0</v>
          </cell>
          <cell r="W567">
            <v>417.22128000000004</v>
          </cell>
          <cell r="X567">
            <v>10.947520000000003</v>
          </cell>
          <cell r="Y567">
            <v>0</v>
          </cell>
          <cell r="Z567">
            <v>417.22128000000004</v>
          </cell>
          <cell r="AA567">
            <v>10.947520000000003</v>
          </cell>
          <cell r="AB567">
            <v>0</v>
          </cell>
          <cell r="AC567">
            <v>373.24799999999999</v>
          </cell>
          <cell r="AD567">
            <v>10.947520000000003</v>
          </cell>
          <cell r="AE567">
            <v>0</v>
          </cell>
          <cell r="AF567">
            <v>7.3</v>
          </cell>
          <cell r="AG567">
            <v>7.3</v>
          </cell>
          <cell r="AH567">
            <v>7.3</v>
          </cell>
          <cell r="AI567">
            <v>7.3</v>
          </cell>
          <cell r="AJ567">
            <v>6.5</v>
          </cell>
        </row>
        <row r="568">
          <cell r="F568" t="str">
            <v>2200-2466-000</v>
          </cell>
          <cell r="G568" t="str">
            <v>Retained</v>
          </cell>
          <cell r="H568" t="str">
            <v>2200</v>
          </cell>
          <cell r="I568" t="str">
            <v>SCG</v>
          </cell>
          <cell r="J568" t="str">
            <v>USS</v>
          </cell>
          <cell r="K568" t="str">
            <v>2200-USS</v>
          </cell>
          <cell r="L568" t="str">
            <v>IT</v>
          </cell>
          <cell r="M568" t="str">
            <v>ITIT</v>
          </cell>
          <cell r="N568" t="str">
            <v>N/A</v>
          </cell>
          <cell r="O568" t="str">
            <v>CI COMPUTE PROVISIONING SCG</v>
          </cell>
          <cell r="P568" t="str">
            <v>Christopher R. Olmsted</v>
          </cell>
          <cell r="Q568">
            <v>406.13900000000001</v>
          </cell>
          <cell r="R568">
            <v>12.034000000000001</v>
          </cell>
          <cell r="S568">
            <v>0</v>
          </cell>
          <cell r="T568">
            <v>432.95167999999995</v>
          </cell>
          <cell r="U568">
            <v>12.830400000000001</v>
          </cell>
          <cell r="V568">
            <v>0</v>
          </cell>
          <cell r="W568">
            <v>432.95167999999995</v>
          </cell>
          <cell r="X568">
            <v>12.830400000000001</v>
          </cell>
          <cell r="Y568">
            <v>0</v>
          </cell>
          <cell r="Z568">
            <v>432.95167999999995</v>
          </cell>
          <cell r="AA568">
            <v>12.830400000000001</v>
          </cell>
          <cell r="AB568">
            <v>0</v>
          </cell>
          <cell r="AC568">
            <v>387.79519999999997</v>
          </cell>
          <cell r="AD568">
            <v>12.830400000000001</v>
          </cell>
          <cell r="AE568">
            <v>0</v>
          </cell>
          <cell r="AF568">
            <v>7.8</v>
          </cell>
          <cell r="AG568">
            <v>7.8</v>
          </cell>
          <cell r="AH568">
            <v>7.8</v>
          </cell>
          <cell r="AI568">
            <v>7.8</v>
          </cell>
          <cell r="AJ568">
            <v>7</v>
          </cell>
        </row>
        <row r="569">
          <cell r="F569" t="str">
            <v>2200-2467-000</v>
          </cell>
          <cell r="G569" t="str">
            <v>Retained</v>
          </cell>
          <cell r="H569" t="str">
            <v>2200</v>
          </cell>
          <cell r="I569" t="str">
            <v>SCG</v>
          </cell>
          <cell r="J569" t="str">
            <v>USS</v>
          </cell>
          <cell r="K569" t="str">
            <v>2200-USS</v>
          </cell>
          <cell r="L569" t="str">
            <v>IT</v>
          </cell>
          <cell r="M569" t="str">
            <v>ITIT</v>
          </cell>
          <cell r="N569" t="str">
            <v>N/A</v>
          </cell>
          <cell r="O569" t="str">
            <v>CI STANDARDS</v>
          </cell>
          <cell r="P569" t="str">
            <v>Christopher R. Olmsted</v>
          </cell>
          <cell r="Q569">
            <v>70.562999999999988</v>
          </cell>
          <cell r="R569">
            <v>2.7350000000000003</v>
          </cell>
          <cell r="S569">
            <v>0</v>
          </cell>
          <cell r="T569">
            <v>75.732799999999997</v>
          </cell>
          <cell r="U569">
            <v>2.8576800000000002</v>
          </cell>
          <cell r="V569">
            <v>0</v>
          </cell>
          <cell r="W569">
            <v>75.732799999999997</v>
          </cell>
          <cell r="X569">
            <v>2.8576800000000002</v>
          </cell>
          <cell r="Y569">
            <v>0</v>
          </cell>
          <cell r="Z569">
            <v>75.732799999999997</v>
          </cell>
          <cell r="AA569">
            <v>2.8576800000000002</v>
          </cell>
          <cell r="AB569">
            <v>0</v>
          </cell>
          <cell r="AC569">
            <v>68.051199999999994</v>
          </cell>
          <cell r="AD569">
            <v>2.8576800000000002</v>
          </cell>
          <cell r="AE569">
            <v>0</v>
          </cell>
          <cell r="AF569">
            <v>1.1000000000000001</v>
          </cell>
          <cell r="AG569">
            <v>1.1000000000000001</v>
          </cell>
          <cell r="AH569">
            <v>1.1000000000000001</v>
          </cell>
          <cell r="AI569">
            <v>1.1000000000000001</v>
          </cell>
          <cell r="AJ569">
            <v>1</v>
          </cell>
        </row>
        <row r="570">
          <cell r="F570" t="str">
            <v>2200-2468-000</v>
          </cell>
          <cell r="G570" t="str">
            <v>Retained</v>
          </cell>
          <cell r="H570" t="str">
            <v>2200</v>
          </cell>
          <cell r="I570" t="str">
            <v>SCG</v>
          </cell>
          <cell r="J570" t="str">
            <v>USS</v>
          </cell>
          <cell r="K570" t="str">
            <v>2200-USS</v>
          </cell>
          <cell r="L570" t="str">
            <v>IT</v>
          </cell>
          <cell r="M570" t="str">
            <v>ITIT</v>
          </cell>
          <cell r="N570" t="str">
            <v>N/A</v>
          </cell>
          <cell r="O570" t="str">
            <v>CUSTOMER ENGAGEMENT SERVICES</v>
          </cell>
          <cell r="P570" t="str">
            <v>Christopher R. Olmsted</v>
          </cell>
          <cell r="Q570">
            <v>6.4</v>
          </cell>
          <cell r="R570">
            <v>0.4</v>
          </cell>
          <cell r="S570">
            <v>0</v>
          </cell>
          <cell r="T570">
            <v>6.52</v>
          </cell>
          <cell r="U570">
            <v>0.27999999999999997</v>
          </cell>
          <cell r="V570">
            <v>0</v>
          </cell>
          <cell r="W570">
            <v>6.52</v>
          </cell>
          <cell r="X570">
            <v>0.27999999999999997</v>
          </cell>
          <cell r="Y570">
            <v>0</v>
          </cell>
          <cell r="Z570">
            <v>6.52</v>
          </cell>
          <cell r="AA570">
            <v>0.27999999999999997</v>
          </cell>
          <cell r="AB570">
            <v>0</v>
          </cell>
          <cell r="AC570">
            <v>6</v>
          </cell>
          <cell r="AD570">
            <v>0.27999999999999997</v>
          </cell>
          <cell r="AE570">
            <v>0</v>
          </cell>
          <cell r="AF570">
            <v>0.2</v>
          </cell>
          <cell r="AG570">
            <v>0.2</v>
          </cell>
          <cell r="AH570">
            <v>0.2</v>
          </cell>
          <cell r="AI570">
            <v>0.2</v>
          </cell>
          <cell r="AJ570">
            <v>0.2</v>
          </cell>
        </row>
        <row r="571">
          <cell r="F571" t="str">
            <v>2200-2469-000</v>
          </cell>
          <cell r="G571" t="str">
            <v>Retained</v>
          </cell>
          <cell r="H571" t="str">
            <v>2200</v>
          </cell>
          <cell r="I571" t="str">
            <v>SCG</v>
          </cell>
          <cell r="J571" t="str">
            <v>USS</v>
          </cell>
          <cell r="K571" t="str">
            <v>2200-USS</v>
          </cell>
          <cell r="L571" t="str">
            <v>IT</v>
          </cell>
          <cell r="M571" t="str">
            <v>ITIT</v>
          </cell>
          <cell r="N571" t="str">
            <v>N/A</v>
          </cell>
          <cell r="O571" t="str">
            <v>IT INFORMATION SECURITY SCG</v>
          </cell>
          <cell r="P571" t="str">
            <v>Christopher R. Olmsted</v>
          </cell>
          <cell r="Q571">
            <v>287.62799999999999</v>
          </cell>
          <cell r="R571">
            <v>2.7350000000000003</v>
          </cell>
          <cell r="S571">
            <v>0</v>
          </cell>
          <cell r="T571">
            <v>306.98840000000001</v>
          </cell>
          <cell r="U571">
            <v>3.0326400000000002</v>
          </cell>
          <cell r="V571">
            <v>0</v>
          </cell>
          <cell r="W571">
            <v>347.81240000000003</v>
          </cell>
          <cell r="X571">
            <v>8.8646399999999996</v>
          </cell>
          <cell r="Y571">
            <v>0</v>
          </cell>
          <cell r="Z571">
            <v>388.63640000000004</v>
          </cell>
          <cell r="AA571">
            <v>14.69664</v>
          </cell>
          <cell r="AB571">
            <v>0</v>
          </cell>
          <cell r="AC571">
            <v>353.73599999999999</v>
          </cell>
          <cell r="AD571">
            <v>14.69664</v>
          </cell>
          <cell r="AE571">
            <v>0</v>
          </cell>
          <cell r="AF571">
            <v>5.8</v>
          </cell>
          <cell r="AG571">
            <v>5.8</v>
          </cell>
          <cell r="AH571">
            <v>6.5</v>
          </cell>
          <cell r="AI571">
            <v>7.2</v>
          </cell>
          <cell r="AJ571">
            <v>6.6</v>
          </cell>
        </row>
        <row r="572">
          <cell r="F572" t="str">
            <v>2200-2470-000</v>
          </cell>
          <cell r="G572" t="str">
            <v>Retained</v>
          </cell>
          <cell r="H572" t="str">
            <v>2200</v>
          </cell>
          <cell r="I572" t="str">
            <v>SCG</v>
          </cell>
          <cell r="J572" t="str">
            <v>USS</v>
          </cell>
          <cell r="K572" t="str">
            <v>2200-USS</v>
          </cell>
          <cell r="L572" t="str">
            <v>IT</v>
          </cell>
          <cell r="M572" t="str">
            <v>ITIT</v>
          </cell>
          <cell r="N572" t="str">
            <v>N/A</v>
          </cell>
          <cell r="O572" t="str">
            <v>IT INFORMATION MANAGEMENT SCG</v>
          </cell>
          <cell r="P572" t="str">
            <v>Christopher R. Olmsted</v>
          </cell>
          <cell r="Q572">
            <v>311.24299999999999</v>
          </cell>
          <cell r="R572">
            <v>49.777000000000001</v>
          </cell>
          <cell r="S572">
            <v>0</v>
          </cell>
          <cell r="T572">
            <v>331.95744000000002</v>
          </cell>
          <cell r="U572">
            <v>53.187840000000001</v>
          </cell>
          <cell r="V572">
            <v>0</v>
          </cell>
          <cell r="W572">
            <v>331.95744000000002</v>
          </cell>
          <cell r="X572">
            <v>53.187840000000001</v>
          </cell>
          <cell r="Y572">
            <v>0</v>
          </cell>
          <cell r="Z572">
            <v>331.95744000000002</v>
          </cell>
          <cell r="AA572">
            <v>53.187840000000001</v>
          </cell>
          <cell r="AB572">
            <v>0</v>
          </cell>
          <cell r="AC572">
            <v>298.01519999999999</v>
          </cell>
          <cell r="AD572">
            <v>53.187840000000001</v>
          </cell>
          <cell r="AE572">
            <v>0</v>
          </cell>
          <cell r="AF572">
            <v>5</v>
          </cell>
          <cell r="AG572">
            <v>5</v>
          </cell>
          <cell r="AH572">
            <v>5</v>
          </cell>
          <cell r="AI572">
            <v>5</v>
          </cell>
          <cell r="AJ572">
            <v>4.5</v>
          </cell>
        </row>
        <row r="573">
          <cell r="F573" t="str">
            <v>2200-2473-000</v>
          </cell>
          <cell r="G573" t="str">
            <v>Retained</v>
          </cell>
          <cell r="H573" t="str">
            <v>2200</v>
          </cell>
          <cell r="I573" t="str">
            <v>SCG</v>
          </cell>
          <cell r="J573" t="str">
            <v>USS</v>
          </cell>
          <cell r="K573" t="str">
            <v>2200-USS</v>
          </cell>
          <cell r="L573" t="str">
            <v>ENGINEERING</v>
          </cell>
          <cell r="M573" t="str">
            <v>GOEN</v>
          </cell>
          <cell r="N573" t="str">
            <v>N/A</v>
          </cell>
          <cell r="O573" t="str">
            <v>PIPELINE SAFETY &amp; COMPLIANCE MANAGER</v>
          </cell>
          <cell r="P573" t="str">
            <v>Raymond K. Stanford</v>
          </cell>
          <cell r="Q573">
            <v>178.2</v>
          </cell>
          <cell r="R573">
            <v>35.200000000000003</v>
          </cell>
          <cell r="S573">
            <v>0</v>
          </cell>
          <cell r="T573">
            <v>225.64000000000004</v>
          </cell>
          <cell r="U573">
            <v>35.400000000000006</v>
          </cell>
          <cell r="V573">
            <v>0</v>
          </cell>
          <cell r="W573">
            <v>265.64000000000004</v>
          </cell>
          <cell r="X573">
            <v>70.599999999999994</v>
          </cell>
          <cell r="Y573">
            <v>0</v>
          </cell>
          <cell r="Z573">
            <v>353.64000000000004</v>
          </cell>
          <cell r="AA573">
            <v>75.400000000000006</v>
          </cell>
          <cell r="AB573">
            <v>0</v>
          </cell>
          <cell r="AC573">
            <v>353.7</v>
          </cell>
          <cell r="AD573">
            <v>75.400000000000006</v>
          </cell>
          <cell r="AE573">
            <v>0</v>
          </cell>
          <cell r="AF573">
            <v>2.1</v>
          </cell>
          <cell r="AG573">
            <v>3.1</v>
          </cell>
          <cell r="AH573">
            <v>4.0999999999999996</v>
          </cell>
          <cell r="AI573">
            <v>4.0999999999999996</v>
          </cell>
          <cell r="AJ573">
            <v>4.0999999999999996</v>
          </cell>
        </row>
        <row r="574">
          <cell r="F574" t="str">
            <v>2200-2495-000</v>
          </cell>
          <cell r="G574" t="str">
            <v>Retained</v>
          </cell>
          <cell r="H574" t="str">
            <v>2200</v>
          </cell>
          <cell r="I574" t="str">
            <v>SCG</v>
          </cell>
          <cell r="J574" t="str">
            <v>USS</v>
          </cell>
          <cell r="K574" t="str">
            <v>2200-USS</v>
          </cell>
          <cell r="L574" t="str">
            <v>IT</v>
          </cell>
          <cell r="M574" t="str">
            <v>ITIT</v>
          </cell>
          <cell r="N574" t="str">
            <v>N/A</v>
          </cell>
          <cell r="O574" t="str">
            <v>IT PORTFOLIO MANAGEMENT</v>
          </cell>
          <cell r="P574" t="str">
            <v>Christopher R. Olmsted</v>
          </cell>
          <cell r="Q574">
            <v>23.327999999999999</v>
          </cell>
          <cell r="R574">
            <v>0</v>
          </cell>
          <cell r="S574">
            <v>0</v>
          </cell>
          <cell r="T574">
            <v>23.269679999999997</v>
          </cell>
          <cell r="U574">
            <v>0</v>
          </cell>
          <cell r="V574">
            <v>0</v>
          </cell>
          <cell r="W574">
            <v>50.096880000000006</v>
          </cell>
          <cell r="X574">
            <v>151.63200000000001</v>
          </cell>
          <cell r="Y574">
            <v>0</v>
          </cell>
          <cell r="Z574">
            <v>76.924080000000004</v>
          </cell>
          <cell r="AA574">
            <v>157.464</v>
          </cell>
          <cell r="AB574">
            <v>0</v>
          </cell>
          <cell r="AC574">
            <v>68.817599999999999</v>
          </cell>
          <cell r="AD574">
            <v>157.464</v>
          </cell>
          <cell r="AE574">
            <v>0</v>
          </cell>
          <cell r="AF574">
            <v>0.3</v>
          </cell>
          <cell r="AG574">
            <v>0.3</v>
          </cell>
          <cell r="AH574">
            <v>0.8</v>
          </cell>
          <cell r="AI574">
            <v>1.3</v>
          </cell>
          <cell r="AJ574">
            <v>1.2</v>
          </cell>
        </row>
        <row r="575">
          <cell r="F575" t="str">
            <v>2200-2496-000</v>
          </cell>
          <cell r="G575" t="str">
            <v>Retained</v>
          </cell>
          <cell r="H575" t="str">
            <v>2200</v>
          </cell>
          <cell r="I575" t="str">
            <v>SCG</v>
          </cell>
          <cell r="J575" t="str">
            <v>USS</v>
          </cell>
          <cell r="K575" t="str">
            <v>2200-USS</v>
          </cell>
          <cell r="L575" t="str">
            <v>IT</v>
          </cell>
          <cell r="M575" t="str">
            <v>ITIT</v>
          </cell>
          <cell r="N575" t="str">
            <v>N/A</v>
          </cell>
          <cell r="O575" t="str">
            <v>SCG IT ASSOCIATE PROGRAM</v>
          </cell>
          <cell r="P575" t="str">
            <v>Christopher R. Olmsted</v>
          </cell>
          <cell r="Q575">
            <v>2.42</v>
          </cell>
          <cell r="R575">
            <v>0</v>
          </cell>
          <cell r="S575">
            <v>0</v>
          </cell>
          <cell r="T575">
            <v>2.5410000000000004</v>
          </cell>
          <cell r="U575">
            <v>0.12100000000000001</v>
          </cell>
          <cell r="V575">
            <v>0</v>
          </cell>
          <cell r="W575">
            <v>40.051000000000002</v>
          </cell>
          <cell r="X575">
            <v>6.1709999999999994</v>
          </cell>
          <cell r="Y575">
            <v>0</v>
          </cell>
          <cell r="Z575">
            <v>76.956000000000003</v>
          </cell>
          <cell r="AA575">
            <v>12.221</v>
          </cell>
          <cell r="AB575">
            <v>0</v>
          </cell>
          <cell r="AC575">
            <v>68.97</v>
          </cell>
          <cell r="AD575">
            <v>12.221</v>
          </cell>
          <cell r="AE575">
            <v>0</v>
          </cell>
          <cell r="AF575">
            <v>0.1</v>
          </cell>
          <cell r="AG575">
            <v>0.1</v>
          </cell>
          <cell r="AH575">
            <v>0.7</v>
          </cell>
          <cell r="AI575">
            <v>1.3</v>
          </cell>
          <cell r="AJ575">
            <v>1.2</v>
          </cell>
        </row>
        <row r="576">
          <cell r="F576" t="str">
            <v>2200-8904-000</v>
          </cell>
          <cell r="G576" t="str">
            <v>Overhead</v>
          </cell>
          <cell r="H576" t="str">
            <v>2200</v>
          </cell>
          <cell r="I576" t="str">
            <v>SCG</v>
          </cell>
          <cell r="J576" t="str">
            <v>USS</v>
          </cell>
          <cell r="K576" t="str">
            <v>2200-USS</v>
          </cell>
          <cell r="L576" t="str">
            <v>OTHER-Overhead</v>
          </cell>
          <cell r="M576" t="str">
            <v>OTHER-Overhead</v>
          </cell>
          <cell r="N576" t="str">
            <v>OTHER-Overhead</v>
          </cell>
          <cell r="O576" t="str">
            <v>OTHER-Overhead</v>
          </cell>
          <cell r="P576" t="str">
            <v>OTHER-Overhead</v>
          </cell>
          <cell r="Q576">
            <v>119.63585416000001</v>
          </cell>
          <cell r="R576">
            <v>1.8583862</v>
          </cell>
          <cell r="S576">
            <v>0</v>
          </cell>
          <cell r="T576">
            <v>140.19099210499999</v>
          </cell>
          <cell r="U576">
            <v>2.0324016900000004</v>
          </cell>
          <cell r="V576">
            <v>0</v>
          </cell>
          <cell r="W576">
            <v>140.26121927700001</v>
          </cell>
          <cell r="X576">
            <v>2.0333741310000004</v>
          </cell>
          <cell r="Y576">
            <v>0</v>
          </cell>
          <cell r="Z576">
            <v>148.697160414</v>
          </cell>
          <cell r="AA576">
            <v>2.0333741310000004</v>
          </cell>
          <cell r="AB576">
            <v>0</v>
          </cell>
          <cell r="AC576">
            <v>140.30358501999999</v>
          </cell>
          <cell r="AD576">
            <v>2.0333741310000004</v>
          </cell>
          <cell r="AE576">
            <v>0</v>
          </cell>
        </row>
        <row r="577">
          <cell r="F577" t="str">
            <v>2200-8904-000</v>
          </cell>
          <cell r="G577" t="str">
            <v>Billed_In</v>
          </cell>
          <cell r="H577" t="str">
            <v>2200</v>
          </cell>
          <cell r="I577" t="str">
            <v>SCG</v>
          </cell>
          <cell r="J577" t="str">
            <v>USS</v>
          </cell>
          <cell r="K577" t="str">
            <v>2200-USS</v>
          </cell>
          <cell r="L577" t="str">
            <v>OTHER-Billed_In</v>
          </cell>
          <cell r="M577" t="str">
            <v>OTHER-Billed_In</v>
          </cell>
          <cell r="N577" t="str">
            <v>OTHER-Billed_In</v>
          </cell>
          <cell r="O577" t="str">
            <v>OTHER-Billed_In</v>
          </cell>
          <cell r="P577" t="str">
            <v>OTHER-Billed_In</v>
          </cell>
          <cell r="Q577">
            <v>149.9572</v>
          </cell>
          <cell r="R577">
            <v>8.0889999999999986</v>
          </cell>
          <cell r="S577">
            <v>0</v>
          </cell>
          <cell r="T577">
            <v>175.56792999999999</v>
          </cell>
          <cell r="U577">
            <v>9.7244100000000007</v>
          </cell>
          <cell r="V577">
            <v>0</v>
          </cell>
          <cell r="W577">
            <v>175.56792999999999</v>
          </cell>
          <cell r="X577">
            <v>9.7244100000000007</v>
          </cell>
          <cell r="Y577">
            <v>0</v>
          </cell>
          <cell r="Z577">
            <v>185.91793000000001</v>
          </cell>
          <cell r="AA577">
            <v>9.7244100000000007</v>
          </cell>
          <cell r="AB577">
            <v>0</v>
          </cell>
          <cell r="AC577">
            <v>175.59897999999998</v>
          </cell>
          <cell r="AD577">
            <v>9.7244100000000007</v>
          </cell>
          <cell r="AE577">
            <v>0</v>
          </cell>
        </row>
        <row r="578">
          <cell r="F578" t="str">
            <v>2200-8909-000</v>
          </cell>
          <cell r="G578" t="str">
            <v>Overhead</v>
          </cell>
          <cell r="H578" t="str">
            <v>2200</v>
          </cell>
          <cell r="I578" t="str">
            <v>SCG</v>
          </cell>
          <cell r="J578" t="str">
            <v>USS</v>
          </cell>
          <cell r="K578" t="str">
            <v>2200-USS</v>
          </cell>
          <cell r="L578" t="str">
            <v>OTHER-Overhead</v>
          </cell>
          <cell r="M578" t="str">
            <v>OTHER-Overhead</v>
          </cell>
          <cell r="N578" t="str">
            <v>OTHER-Overhead</v>
          </cell>
          <cell r="O578" t="str">
            <v>OTHER-Overhead</v>
          </cell>
          <cell r="P578" t="str">
            <v>OTHER-Overhead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J578">
            <v>0</v>
          </cell>
        </row>
        <row r="579">
          <cell r="F579" t="str">
            <v>2200-8910-000</v>
          </cell>
          <cell r="G579" t="str">
            <v>Billed_In</v>
          </cell>
          <cell r="H579" t="str">
            <v>2200</v>
          </cell>
          <cell r="I579" t="str">
            <v>SCG</v>
          </cell>
          <cell r="J579" t="str">
            <v>USS</v>
          </cell>
          <cell r="K579" t="str">
            <v>2200-USS</v>
          </cell>
          <cell r="L579" t="str">
            <v>OTHER-Billed_In</v>
          </cell>
          <cell r="M579" t="str">
            <v>OTHER-Billed_In</v>
          </cell>
          <cell r="N579" t="str">
            <v>OTHER-Billed_In</v>
          </cell>
          <cell r="O579" t="str">
            <v>OTHER-Billed_In</v>
          </cell>
          <cell r="P579" t="str">
            <v>OTHER-Billed_In</v>
          </cell>
          <cell r="Q579">
            <v>43.627499999999998</v>
          </cell>
          <cell r="R579">
            <v>14.7087</v>
          </cell>
          <cell r="S579">
            <v>0</v>
          </cell>
          <cell r="T579">
            <v>60.596520000000005</v>
          </cell>
          <cell r="U579">
            <v>17.866499999999998</v>
          </cell>
          <cell r="V579">
            <v>0</v>
          </cell>
          <cell r="W579">
            <v>60.596520000000005</v>
          </cell>
          <cell r="X579">
            <v>17.866499999999998</v>
          </cell>
          <cell r="Y579">
            <v>0</v>
          </cell>
          <cell r="Z579">
            <v>60.596520000000005</v>
          </cell>
          <cell r="AA579">
            <v>17.866499999999998</v>
          </cell>
          <cell r="AB579">
            <v>0</v>
          </cell>
          <cell r="AC579">
            <v>60.579900000000002</v>
          </cell>
          <cell r="AD579">
            <v>17.866499999999998</v>
          </cell>
          <cell r="AE579">
            <v>0</v>
          </cell>
        </row>
        <row r="580">
          <cell r="F580" t="str">
            <v>2200-8910-000</v>
          </cell>
          <cell r="G580" t="str">
            <v>Overhead</v>
          </cell>
          <cell r="H580" t="str">
            <v>2200</v>
          </cell>
          <cell r="I580" t="str">
            <v>SCG</v>
          </cell>
          <cell r="J580" t="str">
            <v>USS</v>
          </cell>
          <cell r="K580" t="str">
            <v>2200-USS</v>
          </cell>
          <cell r="L580" t="str">
            <v>OTHER-Overhead</v>
          </cell>
          <cell r="M580" t="str">
            <v>OTHER-Overhead</v>
          </cell>
          <cell r="N580" t="str">
            <v>OTHER-Overhead</v>
          </cell>
          <cell r="O580" t="str">
            <v>OTHER-Overhead</v>
          </cell>
          <cell r="P580" t="str">
            <v>OTHER-Overhead</v>
          </cell>
          <cell r="Q580">
            <v>34.806019500000005</v>
          </cell>
          <cell r="R580">
            <v>3.0741182999999999</v>
          </cell>
          <cell r="S580">
            <v>0</v>
          </cell>
          <cell r="T580">
            <v>48.386321220000006</v>
          </cell>
          <cell r="U580">
            <v>3.7340985</v>
          </cell>
          <cell r="V580">
            <v>0</v>
          </cell>
          <cell r="W580">
            <v>48.410559828000011</v>
          </cell>
          <cell r="X580">
            <v>3.7358851500000001</v>
          </cell>
          <cell r="Y580">
            <v>0</v>
          </cell>
          <cell r="Z580">
            <v>48.46509669600001</v>
          </cell>
          <cell r="AA580">
            <v>3.7358851500000001</v>
          </cell>
          <cell r="AB580">
            <v>0</v>
          </cell>
          <cell r="AC580">
            <v>48.403340100000008</v>
          </cell>
          <cell r="AD580">
            <v>3.7358851500000001</v>
          </cell>
          <cell r="AE580">
            <v>0</v>
          </cell>
        </row>
        <row r="581">
          <cell r="F581" t="str">
            <v>2200-8911-000</v>
          </cell>
          <cell r="G581" t="str">
            <v>Overhead</v>
          </cell>
          <cell r="H581" t="str">
            <v>2200</v>
          </cell>
          <cell r="I581" t="str">
            <v>SCG</v>
          </cell>
          <cell r="J581" t="str">
            <v>USS</v>
          </cell>
          <cell r="K581" t="str">
            <v>2200-USS</v>
          </cell>
          <cell r="L581" t="str">
            <v>OTHER-Overhead</v>
          </cell>
          <cell r="M581" t="str">
            <v>OTHER-Overhead</v>
          </cell>
          <cell r="N581" t="str">
            <v>OTHER-Overhead</v>
          </cell>
          <cell r="O581" t="str">
            <v>OTHER-Overhead</v>
          </cell>
          <cell r="P581" t="str">
            <v>OTHER-Overhead</v>
          </cell>
          <cell r="Q581">
            <v>385.03056612</v>
          </cell>
          <cell r="R581">
            <v>36.548394299999998</v>
          </cell>
          <cell r="S581">
            <v>0</v>
          </cell>
          <cell r="T581">
            <v>425.03544946000005</v>
          </cell>
          <cell r="U581">
            <v>45.158981119999993</v>
          </cell>
          <cell r="V581">
            <v>0</v>
          </cell>
          <cell r="W581">
            <v>425.24836640400002</v>
          </cell>
          <cell r="X581">
            <v>45.180588288000003</v>
          </cell>
          <cell r="Y581">
            <v>0</v>
          </cell>
          <cell r="Z581">
            <v>425.72742952800002</v>
          </cell>
          <cell r="AA581">
            <v>45.180588288000003</v>
          </cell>
          <cell r="AB581">
            <v>0</v>
          </cell>
          <cell r="AC581">
            <v>425.30159564000002</v>
          </cell>
          <cell r="AD581">
            <v>45.180588288000003</v>
          </cell>
          <cell r="AE581">
            <v>0</v>
          </cell>
        </row>
        <row r="582">
          <cell r="F582" t="str">
            <v>2200-8911-000</v>
          </cell>
          <cell r="G582" t="str">
            <v>Billed_In</v>
          </cell>
          <cell r="H582" t="str">
            <v>2200</v>
          </cell>
          <cell r="I582" t="str">
            <v>SCG</v>
          </cell>
          <cell r="J582" t="str">
            <v>USS</v>
          </cell>
          <cell r="K582" t="str">
            <v>2200-USS</v>
          </cell>
          <cell r="L582" t="str">
            <v>OTHER-Billed_In</v>
          </cell>
          <cell r="M582" t="str">
            <v>OTHER-Billed_In</v>
          </cell>
          <cell r="N582" t="str">
            <v>OTHER-Billed_In</v>
          </cell>
          <cell r="O582" t="str">
            <v>OTHER-Billed_In</v>
          </cell>
          <cell r="P582" t="str">
            <v>OTHER-Billed_In</v>
          </cell>
          <cell r="Q582">
            <v>482.61540000000002</v>
          </cell>
          <cell r="R582">
            <v>174.87270000000001</v>
          </cell>
          <cell r="S582">
            <v>0</v>
          </cell>
          <cell r="T582">
            <v>532.29235999999992</v>
          </cell>
          <cell r="U582">
            <v>216.07168000000001</v>
          </cell>
          <cell r="V582">
            <v>0</v>
          </cell>
          <cell r="W582">
            <v>532.29235999999992</v>
          </cell>
          <cell r="X582">
            <v>216.07168000000001</v>
          </cell>
          <cell r="Y582">
            <v>0</v>
          </cell>
          <cell r="Z582">
            <v>532.29235999999992</v>
          </cell>
          <cell r="AA582">
            <v>216.07168000000001</v>
          </cell>
          <cell r="AB582">
            <v>0</v>
          </cell>
          <cell r="AC582">
            <v>532.29235999999992</v>
          </cell>
          <cell r="AD582">
            <v>216.07168000000001</v>
          </cell>
          <cell r="AE582">
            <v>0</v>
          </cell>
        </row>
        <row r="583">
          <cell r="F583" t="str">
            <v>2200-8918-000</v>
          </cell>
          <cell r="G583" t="str">
            <v>Overhead</v>
          </cell>
          <cell r="H583" t="str">
            <v>2200</v>
          </cell>
          <cell r="I583" t="str">
            <v>SCG</v>
          </cell>
          <cell r="J583" t="str">
            <v>USS</v>
          </cell>
          <cell r="K583" t="str">
            <v>2200-USS</v>
          </cell>
          <cell r="L583" t="str">
            <v>OTHER-Overhead</v>
          </cell>
          <cell r="M583" t="str">
            <v>OTHER-Overhead</v>
          </cell>
          <cell r="N583" t="str">
            <v>OTHER-Overhead</v>
          </cell>
          <cell r="O583" t="str">
            <v>OTHER-Overhead</v>
          </cell>
          <cell r="P583" t="str">
            <v>OTHER-Overhead</v>
          </cell>
          <cell r="Q583">
            <v>123.52840013999999</v>
          </cell>
          <cell r="R583">
            <v>9.2986816999999995</v>
          </cell>
          <cell r="S583">
            <v>0</v>
          </cell>
          <cell r="T583">
            <v>273.88113220500003</v>
          </cell>
          <cell r="U583">
            <v>11.906961989999999</v>
          </cell>
          <cell r="V583">
            <v>0</v>
          </cell>
          <cell r="W583">
            <v>274.01833001699998</v>
          </cell>
          <cell r="X583">
            <v>11.912659100999999</v>
          </cell>
          <cell r="Y583">
            <v>0</v>
          </cell>
          <cell r="Z583">
            <v>274.32702509400002</v>
          </cell>
          <cell r="AA583">
            <v>11.912659100999999</v>
          </cell>
          <cell r="AB583">
            <v>0</v>
          </cell>
          <cell r="AC583">
            <v>274.05262947</v>
          </cell>
          <cell r="AD583">
            <v>11.900113101000001</v>
          </cell>
          <cell r="AE583">
            <v>0</v>
          </cell>
        </row>
        <row r="584">
          <cell r="F584" t="str">
            <v>2200-8918-000</v>
          </cell>
          <cell r="G584" t="str">
            <v>Billed_In</v>
          </cell>
          <cell r="H584" t="str">
            <v>2200</v>
          </cell>
          <cell r="I584" t="str">
            <v>SCG</v>
          </cell>
          <cell r="J584" t="str">
            <v>USS</v>
          </cell>
          <cell r="K584" t="str">
            <v>2200-USS</v>
          </cell>
          <cell r="L584" t="str">
            <v>OTHER-Billed_In</v>
          </cell>
          <cell r="M584" t="str">
            <v>OTHER-Billed_In</v>
          </cell>
          <cell r="N584" t="str">
            <v>OTHER-Billed_In</v>
          </cell>
          <cell r="O584" t="str">
            <v>OTHER-Billed_In</v>
          </cell>
          <cell r="P584" t="str">
            <v>OTHER-Billed_In</v>
          </cell>
          <cell r="Q584">
            <v>154.83629999999997</v>
          </cell>
          <cell r="R584">
            <v>44.491299999999995</v>
          </cell>
          <cell r="S584">
            <v>0</v>
          </cell>
          <cell r="T584">
            <v>342.99453</v>
          </cell>
          <cell r="U584">
            <v>56.971110000000003</v>
          </cell>
          <cell r="V584">
            <v>0</v>
          </cell>
          <cell r="W584">
            <v>342.99453</v>
          </cell>
          <cell r="X584">
            <v>56.971110000000003</v>
          </cell>
          <cell r="Y584">
            <v>0</v>
          </cell>
          <cell r="Z584">
            <v>342.99453</v>
          </cell>
          <cell r="AA584">
            <v>56.971110000000003</v>
          </cell>
          <cell r="AB584">
            <v>0</v>
          </cell>
          <cell r="AC584">
            <v>342.99453</v>
          </cell>
          <cell r="AD584">
            <v>56.911110000000001</v>
          </cell>
          <cell r="AE584">
            <v>0</v>
          </cell>
        </row>
        <row r="585">
          <cell r="F585" t="str">
            <v>2200-8919-000</v>
          </cell>
          <cell r="G585" t="str">
            <v>Billed_In</v>
          </cell>
          <cell r="H585" t="str">
            <v>2200</v>
          </cell>
          <cell r="I585" t="str">
            <v>SCG</v>
          </cell>
          <cell r="J585" t="str">
            <v>USS</v>
          </cell>
          <cell r="K585" t="str">
            <v>2200-USS</v>
          </cell>
          <cell r="L585" t="str">
            <v>OTHER-Billed_In</v>
          </cell>
          <cell r="M585" t="str">
            <v>OTHER-Billed_In</v>
          </cell>
          <cell r="N585" t="str">
            <v>OTHER-Billed_In</v>
          </cell>
          <cell r="O585" t="str">
            <v>OTHER-Billed_In</v>
          </cell>
          <cell r="P585" t="str">
            <v>OTHER-Billed_In</v>
          </cell>
          <cell r="Q585">
            <v>0</v>
          </cell>
          <cell r="R585">
            <v>353.47980000000001</v>
          </cell>
          <cell r="S585">
            <v>0</v>
          </cell>
          <cell r="T585">
            <v>95.300000000000011</v>
          </cell>
          <cell r="U585">
            <v>356.94636000000003</v>
          </cell>
          <cell r="V585">
            <v>0</v>
          </cell>
          <cell r="W585">
            <v>95.300000000000011</v>
          </cell>
          <cell r="X585">
            <v>356.94636000000003</v>
          </cell>
          <cell r="Y585">
            <v>0</v>
          </cell>
          <cell r="Z585">
            <v>95.300000000000011</v>
          </cell>
          <cell r="AA585">
            <v>356.94636000000003</v>
          </cell>
          <cell r="AB585">
            <v>0</v>
          </cell>
          <cell r="AC585">
            <v>95.300000000000011</v>
          </cell>
          <cell r="AD585">
            <v>358.64636000000002</v>
          </cell>
          <cell r="AE585">
            <v>0</v>
          </cell>
        </row>
        <row r="586">
          <cell r="F586" t="str">
            <v>2200-8919-000</v>
          </cell>
          <cell r="G586" t="str">
            <v>Overhead</v>
          </cell>
          <cell r="H586" t="str">
            <v>2200</v>
          </cell>
          <cell r="I586" t="str">
            <v>SCG</v>
          </cell>
          <cell r="J586" t="str">
            <v>USS</v>
          </cell>
          <cell r="K586" t="str">
            <v>2200-USS</v>
          </cell>
          <cell r="L586" t="str">
            <v>OTHER-Overhead</v>
          </cell>
          <cell r="M586" t="str">
            <v>OTHER-Overhead</v>
          </cell>
          <cell r="N586" t="str">
            <v>OTHER-Overhead</v>
          </cell>
          <cell r="O586" t="str">
            <v>OTHER-Overhead</v>
          </cell>
          <cell r="P586" t="str">
            <v>OTHER-Overhead</v>
          </cell>
          <cell r="Q586">
            <v>0</v>
          </cell>
          <cell r="R586">
            <v>73.877278199999992</v>
          </cell>
          <cell r="S586">
            <v>0</v>
          </cell>
          <cell r="T586">
            <v>76.097049999999996</v>
          </cell>
          <cell r="U586">
            <v>74.601789240000002</v>
          </cell>
          <cell r="V586">
            <v>0</v>
          </cell>
          <cell r="W586">
            <v>76.135170000000002</v>
          </cell>
          <cell r="X586">
            <v>74.637483876000005</v>
          </cell>
          <cell r="Y586">
            <v>0</v>
          </cell>
          <cell r="Z586">
            <v>76.220940000000013</v>
          </cell>
          <cell r="AA586">
            <v>74.637483876000005</v>
          </cell>
          <cell r="AB586">
            <v>0</v>
          </cell>
          <cell r="AC586">
            <v>76.144700000000014</v>
          </cell>
          <cell r="AD586">
            <v>74.992953876000001</v>
          </cell>
          <cell r="AE586">
            <v>0</v>
          </cell>
        </row>
        <row r="587">
          <cell r="F587" t="str">
            <v>2200-8920-000</v>
          </cell>
          <cell r="G587" t="str">
            <v>Billed_In</v>
          </cell>
          <cell r="H587" t="str">
            <v>2200</v>
          </cell>
          <cell r="I587" t="str">
            <v>SCG</v>
          </cell>
          <cell r="J587" t="str">
            <v>USS</v>
          </cell>
          <cell r="K587" t="str">
            <v>2200-USS</v>
          </cell>
          <cell r="L587" t="str">
            <v>OTHER-Billed_In</v>
          </cell>
          <cell r="M587" t="str">
            <v>OTHER-Billed_In</v>
          </cell>
          <cell r="N587" t="str">
            <v>OTHER-Billed_In</v>
          </cell>
          <cell r="O587" t="str">
            <v>OTHER-Billed_In</v>
          </cell>
          <cell r="P587" t="str">
            <v>OTHER-Billed_In</v>
          </cell>
          <cell r="Q587">
            <v>6.0109000000000004</v>
          </cell>
          <cell r="R587">
            <v>0.85870000000000002</v>
          </cell>
          <cell r="S587">
            <v>0</v>
          </cell>
          <cell r="T587">
            <v>34.573349999999998</v>
          </cell>
          <cell r="U587">
            <v>0.69320000000000004</v>
          </cell>
          <cell r="V587">
            <v>0</v>
          </cell>
          <cell r="W587">
            <v>64.900850000000005</v>
          </cell>
          <cell r="X587">
            <v>1.5597000000000001</v>
          </cell>
          <cell r="Y587">
            <v>0</v>
          </cell>
          <cell r="Z587">
            <v>77.898350000000008</v>
          </cell>
          <cell r="AA587">
            <v>1.5597000000000001</v>
          </cell>
          <cell r="AB587">
            <v>0</v>
          </cell>
          <cell r="AC587">
            <v>29.980900000000002</v>
          </cell>
          <cell r="AD587">
            <v>0</v>
          </cell>
          <cell r="AE587">
            <v>0</v>
          </cell>
        </row>
        <row r="588">
          <cell r="F588" t="str">
            <v>2200-8920-000</v>
          </cell>
          <cell r="G588" t="str">
            <v>Overhead</v>
          </cell>
          <cell r="H588" t="str">
            <v>2200</v>
          </cell>
          <cell r="I588" t="str">
            <v>SCG</v>
          </cell>
          <cell r="J588" t="str">
            <v>USS</v>
          </cell>
          <cell r="K588" t="str">
            <v>2200-USS</v>
          </cell>
          <cell r="L588" t="str">
            <v>OTHER-Overhead</v>
          </cell>
          <cell r="M588" t="str">
            <v>OTHER-Overhead</v>
          </cell>
          <cell r="N588" t="str">
            <v>OTHER-Overhead</v>
          </cell>
          <cell r="O588" t="str">
            <v>OTHER-Overhead</v>
          </cell>
          <cell r="P588" t="str">
            <v>OTHER-Overhead</v>
          </cell>
          <cell r="Q588">
            <v>4.7954960199999999</v>
          </cell>
          <cell r="R588">
            <v>0.17946830000000003</v>
          </cell>
          <cell r="S588">
            <v>0</v>
          </cell>
          <cell r="T588">
            <v>27.606819975000001</v>
          </cell>
          <cell r="U588">
            <v>0.14487880000000003</v>
          </cell>
          <cell r="V588">
            <v>0</v>
          </cell>
          <cell r="W588">
            <v>51.849289065000001</v>
          </cell>
          <cell r="X588">
            <v>0.32613327000000003</v>
          </cell>
          <cell r="Y588">
            <v>0</v>
          </cell>
          <cell r="Z588">
            <v>62.303100330000007</v>
          </cell>
          <cell r="AA588">
            <v>0.32613327000000003</v>
          </cell>
          <cell r="AB588">
            <v>0</v>
          </cell>
          <cell r="AC588">
            <v>23.954739100000001</v>
          </cell>
          <cell r="AD588">
            <v>0</v>
          </cell>
          <cell r="AE588">
            <v>0</v>
          </cell>
        </row>
        <row r="589">
          <cell r="F589" t="str">
            <v>2200-8921-000</v>
          </cell>
          <cell r="G589" t="str">
            <v>Overhead</v>
          </cell>
          <cell r="H589" t="str">
            <v>2200</v>
          </cell>
          <cell r="I589" t="str">
            <v>SCG</v>
          </cell>
          <cell r="J589" t="str">
            <v>USS</v>
          </cell>
          <cell r="K589" t="str">
            <v>2200-USS</v>
          </cell>
          <cell r="L589" t="str">
            <v>OTHER-Overhead</v>
          </cell>
          <cell r="M589" t="str">
            <v>OTHER-Overhead</v>
          </cell>
          <cell r="N589" t="str">
            <v>OTHER-Overhead</v>
          </cell>
          <cell r="O589" t="str">
            <v>OTHER-Overhead</v>
          </cell>
          <cell r="P589" t="str">
            <v>OTHER-Overhead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J589">
            <v>0</v>
          </cell>
        </row>
        <row r="590">
          <cell r="F590" t="str">
            <v>2200-8925-000</v>
          </cell>
          <cell r="G590" t="str">
            <v>Billed_In</v>
          </cell>
          <cell r="H590" t="str">
            <v>2200</v>
          </cell>
          <cell r="I590" t="str">
            <v>SCG</v>
          </cell>
          <cell r="J590" t="str">
            <v>USS</v>
          </cell>
          <cell r="K590" t="str">
            <v>2200-USS</v>
          </cell>
          <cell r="L590" t="str">
            <v>OTHER-Billed_In</v>
          </cell>
          <cell r="M590" t="str">
            <v>OTHER-Billed_In</v>
          </cell>
          <cell r="N590" t="str">
            <v>OTHER-Billed_In</v>
          </cell>
          <cell r="O590" t="str">
            <v>OTHER-Billed_In</v>
          </cell>
          <cell r="P590" t="str">
            <v>OTHER-Billed_In</v>
          </cell>
          <cell r="Q590">
            <v>11759.330400000003</v>
          </cell>
          <cell r="R590">
            <v>26477.045700000006</v>
          </cell>
          <cell r="S590">
            <v>0</v>
          </cell>
          <cell r="T590">
            <v>12207.576569999999</v>
          </cell>
          <cell r="U590">
            <v>26937.539030000004</v>
          </cell>
          <cell r="V590">
            <v>0</v>
          </cell>
          <cell r="W590">
            <v>12855.464270000004</v>
          </cell>
          <cell r="X590">
            <v>29823.980229999997</v>
          </cell>
          <cell r="Y590">
            <v>0</v>
          </cell>
          <cell r="Z590">
            <v>13503.298070000001</v>
          </cell>
          <cell r="AA590">
            <v>33764.363529999995</v>
          </cell>
          <cell r="AB590">
            <v>0</v>
          </cell>
          <cell r="AC590">
            <v>14743.09758</v>
          </cell>
          <cell r="AD590">
            <v>29641.371989999996</v>
          </cell>
          <cell r="AE590">
            <v>0</v>
          </cell>
        </row>
        <row r="591">
          <cell r="F591" t="str">
            <v>2200-8925-000</v>
          </cell>
          <cell r="G591" t="str">
            <v>Overhead</v>
          </cell>
          <cell r="H591" t="str">
            <v>2200</v>
          </cell>
          <cell r="I591" t="str">
            <v>SCG</v>
          </cell>
          <cell r="J591" t="str">
            <v>USS</v>
          </cell>
          <cell r="K591" t="str">
            <v>2200-USS</v>
          </cell>
          <cell r="L591" t="str">
            <v>OTHER-Overhead</v>
          </cell>
          <cell r="M591" t="str">
            <v>OTHER-Overhead</v>
          </cell>
          <cell r="N591" t="str">
            <v>OTHER-Overhead</v>
          </cell>
          <cell r="O591" t="str">
            <v>OTHER-Overhead</v>
          </cell>
          <cell r="P591" t="str">
            <v>OTHER-Overhead</v>
          </cell>
          <cell r="Q591">
            <v>9381.5937931200006</v>
          </cell>
          <cell r="R591">
            <v>5533.702551299998</v>
          </cell>
          <cell r="S591">
            <v>0</v>
          </cell>
          <cell r="T591">
            <v>9747.7498911450039</v>
          </cell>
          <cell r="U591">
            <v>5629.945657270001</v>
          </cell>
          <cell r="V591">
            <v>0</v>
          </cell>
          <cell r="W591">
            <v>10270.230405302997</v>
          </cell>
          <cell r="X591">
            <v>6236.1942660930026</v>
          </cell>
          <cell r="Y591">
            <v>0</v>
          </cell>
          <cell r="Z591">
            <v>10799.937796386002</v>
          </cell>
          <cell r="AA591">
            <v>7060.1284141230008</v>
          </cell>
          <cell r="AB591">
            <v>0</v>
          </cell>
          <cell r="AC591">
            <v>11779.734966420003</v>
          </cell>
          <cell r="AD591">
            <v>6198.010883109001</v>
          </cell>
          <cell r="AE591">
            <v>0</v>
          </cell>
        </row>
        <row r="592">
          <cell r="F592" t="str">
            <v>2200-8927-000</v>
          </cell>
          <cell r="G592" t="str">
            <v>Overhead</v>
          </cell>
          <cell r="H592" t="str">
            <v>2200</v>
          </cell>
          <cell r="I592" t="str">
            <v>SCG</v>
          </cell>
          <cell r="J592" t="str">
            <v>USS</v>
          </cell>
          <cell r="K592" t="str">
            <v>2200-USS</v>
          </cell>
          <cell r="L592" t="str">
            <v>OTHER-Overhead</v>
          </cell>
          <cell r="M592" t="str">
            <v>OTHER-Overhead</v>
          </cell>
          <cell r="N592" t="str">
            <v>OTHER-Overhead</v>
          </cell>
          <cell r="O592" t="str">
            <v>OTHER-Overhead</v>
          </cell>
          <cell r="P592" t="str">
            <v>OTHER-Overhead</v>
          </cell>
          <cell r="Q592">
            <v>657.15232767999998</v>
          </cell>
          <cell r="R592">
            <v>2.3087393999999999</v>
          </cell>
          <cell r="S592">
            <v>0</v>
          </cell>
          <cell r="T592">
            <v>642.45899849000011</v>
          </cell>
          <cell r="U592">
            <v>8.8339493000000004</v>
          </cell>
          <cell r="V592">
            <v>0</v>
          </cell>
          <cell r="W592">
            <v>642.78083142600008</v>
          </cell>
          <cell r="X592">
            <v>8.8381760699999994</v>
          </cell>
          <cell r="Y592">
            <v>0</v>
          </cell>
          <cell r="Z592">
            <v>643.50495553200005</v>
          </cell>
          <cell r="AA592">
            <v>8.8381760699999994</v>
          </cell>
          <cell r="AB592">
            <v>0</v>
          </cell>
          <cell r="AC592">
            <v>647.00289817000009</v>
          </cell>
          <cell r="AD592">
            <v>9.1525265550000015</v>
          </cell>
          <cell r="AE592">
            <v>0</v>
          </cell>
        </row>
        <row r="593">
          <cell r="F593" t="str">
            <v>2200-8927-000</v>
          </cell>
          <cell r="G593" t="str">
            <v>Billed_In</v>
          </cell>
          <cell r="H593" t="str">
            <v>2200</v>
          </cell>
          <cell r="I593" t="str">
            <v>SCG</v>
          </cell>
          <cell r="J593" t="str">
            <v>USS</v>
          </cell>
          <cell r="K593" t="str">
            <v>2200-USS</v>
          </cell>
          <cell r="L593" t="str">
            <v>OTHER-Billed_In</v>
          </cell>
          <cell r="M593" t="str">
            <v>OTHER-Billed_In</v>
          </cell>
          <cell r="N593" t="str">
            <v>OTHER-Billed_In</v>
          </cell>
          <cell r="O593" t="str">
            <v>OTHER-Billed_In</v>
          </cell>
          <cell r="P593" t="str">
            <v>OTHER-Billed_In</v>
          </cell>
          <cell r="Q593">
            <v>824.63439999999991</v>
          </cell>
          <cell r="R593">
            <v>11.0466</v>
          </cell>
          <cell r="S593">
            <v>0</v>
          </cell>
          <cell r="T593">
            <v>804.58234000000004</v>
          </cell>
          <cell r="U593">
            <v>42.267699999999998</v>
          </cell>
          <cell r="V593">
            <v>0</v>
          </cell>
          <cell r="W593">
            <v>804.58234000000004</v>
          </cell>
          <cell r="X593">
            <v>42.267699999999998</v>
          </cell>
          <cell r="Y593">
            <v>0</v>
          </cell>
          <cell r="Z593">
            <v>804.58234000000004</v>
          </cell>
          <cell r="AA593">
            <v>42.267699999999998</v>
          </cell>
          <cell r="AB593">
            <v>0</v>
          </cell>
          <cell r="AC593">
            <v>809.76582999999994</v>
          </cell>
          <cell r="AD593">
            <v>43.771049999999995</v>
          </cell>
          <cell r="AE593">
            <v>0</v>
          </cell>
        </row>
        <row r="594">
          <cell r="F594" t="str">
            <v>2200-8929-000</v>
          </cell>
          <cell r="G594" t="str">
            <v>Overhead</v>
          </cell>
          <cell r="H594" t="str">
            <v>2200</v>
          </cell>
          <cell r="I594" t="str">
            <v>SCG</v>
          </cell>
          <cell r="J594" t="str">
            <v>USS</v>
          </cell>
          <cell r="K594" t="str">
            <v>2200-USS</v>
          </cell>
          <cell r="L594" t="str">
            <v>OTHER-Overhead</v>
          </cell>
          <cell r="M594" t="str">
            <v>OTHER-Overhead</v>
          </cell>
          <cell r="N594" t="str">
            <v>OTHER-Overhead</v>
          </cell>
          <cell r="O594" t="str">
            <v>OTHER-Overhead</v>
          </cell>
          <cell r="P594" t="str">
            <v>OTHER-Overhead</v>
          </cell>
          <cell r="Q594">
            <v>1754.9875156399999</v>
          </cell>
          <cell r="R594">
            <v>89.165523699999994</v>
          </cell>
          <cell r="S594">
            <v>0</v>
          </cell>
          <cell r="T594">
            <v>1780.0945328499997</v>
          </cell>
          <cell r="U594">
            <v>90.362840809999994</v>
          </cell>
          <cell r="V594">
            <v>0</v>
          </cell>
          <cell r="W594">
            <v>1780.9862520900001</v>
          </cell>
          <cell r="X594">
            <v>90.406076619000018</v>
          </cell>
          <cell r="Y594">
            <v>0</v>
          </cell>
          <cell r="Z594">
            <v>1782.9926203800003</v>
          </cell>
          <cell r="AA594">
            <v>90.406076619000018</v>
          </cell>
          <cell r="AB594">
            <v>0</v>
          </cell>
          <cell r="AC594">
            <v>1781.2091819000002</v>
          </cell>
          <cell r="AD594">
            <v>90.406076619000018</v>
          </cell>
          <cell r="AE594">
            <v>0</v>
          </cell>
        </row>
        <row r="595">
          <cell r="F595" t="str">
            <v>2200-8929-000</v>
          </cell>
          <cell r="G595" t="str">
            <v>Billed_In</v>
          </cell>
          <cell r="H595" t="str">
            <v>2200</v>
          </cell>
          <cell r="I595" t="str">
            <v>SCG</v>
          </cell>
          <cell r="J595" t="str">
            <v>USS</v>
          </cell>
          <cell r="K595" t="str">
            <v>2200-USS</v>
          </cell>
          <cell r="L595" t="str">
            <v>OTHER-Billed_In</v>
          </cell>
          <cell r="M595" t="str">
            <v>OTHER-Billed_In</v>
          </cell>
          <cell r="N595" t="str">
            <v>OTHER-Billed_In</v>
          </cell>
          <cell r="O595" t="str">
            <v>OTHER-Billed_In</v>
          </cell>
          <cell r="P595" t="str">
            <v>OTHER-Billed_In</v>
          </cell>
          <cell r="Q595">
            <v>2199.7838000000002</v>
          </cell>
          <cell r="R595">
            <v>426.62930000000011</v>
          </cell>
          <cell r="S595">
            <v>0</v>
          </cell>
          <cell r="T595">
            <v>2229.2981</v>
          </cell>
          <cell r="U595">
            <v>432.35808999999995</v>
          </cell>
          <cell r="V595">
            <v>0</v>
          </cell>
          <cell r="W595">
            <v>2229.2981</v>
          </cell>
          <cell r="X595">
            <v>432.35808999999995</v>
          </cell>
          <cell r="Y595">
            <v>0</v>
          </cell>
          <cell r="Z595">
            <v>2229.2981</v>
          </cell>
          <cell r="AA595">
            <v>432.35808999999995</v>
          </cell>
          <cell r="AB595">
            <v>0</v>
          </cell>
          <cell r="AC595">
            <v>2229.2981</v>
          </cell>
          <cell r="AD595">
            <v>432.35808999999995</v>
          </cell>
          <cell r="AE595">
            <v>0</v>
          </cell>
        </row>
        <row r="596">
          <cell r="F596" t="str">
            <v>2200-8930-000</v>
          </cell>
          <cell r="G596" t="str">
            <v>Overhead</v>
          </cell>
          <cell r="H596" t="str">
            <v>2200</v>
          </cell>
          <cell r="I596" t="str">
            <v>SCG</v>
          </cell>
          <cell r="J596" t="str">
            <v>USS</v>
          </cell>
          <cell r="K596" t="str">
            <v>2200-USS</v>
          </cell>
          <cell r="L596" t="str">
            <v>OTHER-Overhead</v>
          </cell>
          <cell r="M596" t="str">
            <v>OTHER-Overhead</v>
          </cell>
          <cell r="N596" t="str">
            <v>OTHER-Overhead</v>
          </cell>
          <cell r="O596" t="str">
            <v>OTHER-Overhead</v>
          </cell>
          <cell r="P596" t="str">
            <v>OTHER-Overhead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J596">
            <v>0</v>
          </cell>
        </row>
        <row r="597">
          <cell r="F597" t="str">
            <v>2200-8937-000</v>
          </cell>
          <cell r="G597" t="str">
            <v>Billed_In</v>
          </cell>
          <cell r="H597" t="str">
            <v>2200</v>
          </cell>
          <cell r="I597" t="str">
            <v>SCG</v>
          </cell>
          <cell r="J597" t="str">
            <v>USS</v>
          </cell>
          <cell r="K597" t="str">
            <v>2200-USS</v>
          </cell>
          <cell r="L597" t="str">
            <v>OTHER-Billed_In</v>
          </cell>
          <cell r="M597" t="str">
            <v>OTHER-Billed_In</v>
          </cell>
          <cell r="N597" t="str">
            <v>OTHER-Billed_In</v>
          </cell>
          <cell r="O597" t="str">
            <v>OTHER-Billed_In</v>
          </cell>
          <cell r="P597" t="str">
            <v>OTHER-Billed_In</v>
          </cell>
          <cell r="Q597">
            <v>35.008000000000003</v>
          </cell>
          <cell r="R597">
            <v>5.056</v>
          </cell>
          <cell r="S597">
            <v>0</v>
          </cell>
          <cell r="T597">
            <v>307.32288</v>
          </cell>
          <cell r="U597">
            <v>31.133759999999999</v>
          </cell>
          <cell r="V597">
            <v>0</v>
          </cell>
          <cell r="W597">
            <v>394.73081999999999</v>
          </cell>
          <cell r="X597">
            <v>30.920189999999998</v>
          </cell>
          <cell r="Y597">
            <v>0</v>
          </cell>
          <cell r="Z597">
            <v>394.73081999999999</v>
          </cell>
          <cell r="AA597">
            <v>30.920189999999998</v>
          </cell>
          <cell r="AB597">
            <v>0</v>
          </cell>
          <cell r="AC597">
            <v>616.17566999999997</v>
          </cell>
          <cell r="AD597">
            <v>10.124309999999999</v>
          </cell>
          <cell r="AE597">
            <v>0</v>
          </cell>
        </row>
        <row r="598">
          <cell r="F598" t="str">
            <v>2200-8937-000</v>
          </cell>
          <cell r="G598" t="str">
            <v>Overhead</v>
          </cell>
          <cell r="H598" t="str">
            <v>2200</v>
          </cell>
          <cell r="I598" t="str">
            <v>SCG</v>
          </cell>
          <cell r="J598" t="str">
            <v>USS</v>
          </cell>
          <cell r="K598" t="str">
            <v>2200-USS</v>
          </cell>
          <cell r="L598" t="str">
            <v>OTHER-Overhead</v>
          </cell>
          <cell r="M598" t="str">
            <v>OTHER-Overhead</v>
          </cell>
          <cell r="N598" t="str">
            <v>OTHER-Overhead</v>
          </cell>
          <cell r="O598" t="str">
            <v>OTHER-Overhead</v>
          </cell>
          <cell r="P598" t="str">
            <v>OTHER-Overhead</v>
          </cell>
          <cell r="Q598">
            <v>27.929382400000001</v>
          </cell>
          <cell r="R598">
            <v>1.0567040000000001</v>
          </cell>
          <cell r="S598">
            <v>0</v>
          </cell>
          <cell r="T598">
            <v>245.39731968000001</v>
          </cell>
          <cell r="U598">
            <v>6.5069558399999998</v>
          </cell>
          <cell r="V598">
            <v>0</v>
          </cell>
          <cell r="W598">
            <v>315.35045209799995</v>
          </cell>
          <cell r="X598">
            <v>6.4654117290000004</v>
          </cell>
          <cell r="Y598">
            <v>0</v>
          </cell>
          <cell r="Z598">
            <v>315.70570983599998</v>
          </cell>
          <cell r="AA598">
            <v>6.4654117290000004</v>
          </cell>
          <cell r="AB598">
            <v>0</v>
          </cell>
          <cell r="AC598">
            <v>492.32436032999993</v>
          </cell>
          <cell r="AD598">
            <v>2.116993221</v>
          </cell>
          <cell r="AE598">
            <v>0</v>
          </cell>
        </row>
        <row r="599">
          <cell r="F599" t="str">
            <v>2200-8962-000</v>
          </cell>
          <cell r="G599" t="str">
            <v>Retained</v>
          </cell>
          <cell r="H599" t="str">
            <v>2200</v>
          </cell>
          <cell r="I599" t="str">
            <v>SCG</v>
          </cell>
          <cell r="J599" t="str">
            <v>USS</v>
          </cell>
          <cell r="K599" t="str">
            <v>2200-USS</v>
          </cell>
          <cell r="L599" t="str">
            <v>A&amp;G</v>
          </cell>
          <cell r="M599" t="str">
            <v>AGRM</v>
          </cell>
          <cell r="N599" t="str">
            <v>N/A</v>
          </cell>
          <cell r="O599" t="str">
            <v>RISK MANAGEMENT</v>
          </cell>
          <cell r="P599" t="str">
            <v>Diana L. Day</v>
          </cell>
          <cell r="Q599">
            <v>0</v>
          </cell>
          <cell r="R599">
            <v>0</v>
          </cell>
          <cell r="S599">
            <v>0</v>
          </cell>
          <cell r="T599">
            <v>306.48199999999997</v>
          </cell>
          <cell r="U599">
            <v>910</v>
          </cell>
          <cell r="V599">
            <v>0</v>
          </cell>
          <cell r="W599">
            <v>610.26210000000003</v>
          </cell>
          <cell r="X599">
            <v>1785</v>
          </cell>
          <cell r="Y599">
            <v>0</v>
          </cell>
          <cell r="Z599">
            <v>610.26210000000003</v>
          </cell>
          <cell r="AA599">
            <v>1785</v>
          </cell>
          <cell r="AB599">
            <v>0</v>
          </cell>
          <cell r="AC599">
            <v>235.48435999999998</v>
          </cell>
          <cell r="AD599">
            <v>688.7</v>
          </cell>
          <cell r="AE599">
            <v>0</v>
          </cell>
          <cell r="AF599">
            <v>0</v>
          </cell>
          <cell r="AG599">
            <v>2.5</v>
          </cell>
          <cell r="AH599">
            <v>5</v>
          </cell>
          <cell r="AI599">
            <v>5</v>
          </cell>
          <cell r="AJ599">
            <v>1.9</v>
          </cell>
        </row>
        <row r="600">
          <cell r="F600" t="str">
            <v>2200-BUCU-DXX</v>
          </cell>
          <cell r="G600" t="str">
            <v>BUCU_Base</v>
          </cell>
          <cell r="H600" t="str">
            <v>2200</v>
          </cell>
          <cell r="I600" t="str">
            <v>SCG</v>
          </cell>
          <cell r="J600" t="str">
            <v>USS</v>
          </cell>
          <cell r="K600" t="str">
            <v>2200-USS</v>
          </cell>
          <cell r="L600" t="str">
            <v>OTHER</v>
          </cell>
          <cell r="M600" t="str">
            <v>OTHER</v>
          </cell>
          <cell r="N600" t="str">
            <v>OTHER</v>
          </cell>
          <cell r="O600" t="str">
            <v>OTHER</v>
          </cell>
          <cell r="P600" t="str">
            <v>OTHER</v>
          </cell>
          <cell r="Q600">
            <v>644.38247563540926</v>
          </cell>
          <cell r="R600">
            <v>1122.033239182377</v>
          </cell>
          <cell r="S600">
            <v>869.20794020998483</v>
          </cell>
          <cell r="T600">
            <v>715.84864642178786</v>
          </cell>
          <cell r="U600">
            <v>1071.2229812346768</v>
          </cell>
          <cell r="V600">
            <v>1164.8455481442302</v>
          </cell>
          <cell r="W600">
            <v>742.83436772021435</v>
          </cell>
          <cell r="X600">
            <v>1123.5585749485799</v>
          </cell>
          <cell r="Y600">
            <v>1417.7372367473661</v>
          </cell>
          <cell r="Z600">
            <v>824.73925264096624</v>
          </cell>
          <cell r="AA600">
            <v>1199.973307240582</v>
          </cell>
          <cell r="AB600">
            <v>1710.893636122179</v>
          </cell>
          <cell r="AC600">
            <v>833.20345728946052</v>
          </cell>
          <cell r="AD600">
            <v>1160.3187191106417</v>
          </cell>
          <cell r="AE600">
            <v>1708.3265120619774</v>
          </cell>
          <cell r="AJ600">
            <v>0</v>
          </cell>
        </row>
        <row r="601">
          <cell r="F601" t="str">
            <v>2200-BUCU-OHX</v>
          </cell>
          <cell r="G601" t="str">
            <v>BUCU_Ovh</v>
          </cell>
          <cell r="H601" t="str">
            <v>2200</v>
          </cell>
          <cell r="I601" t="str">
            <v>SCG</v>
          </cell>
          <cell r="J601" t="str">
            <v>USS</v>
          </cell>
          <cell r="K601" t="str">
            <v>2200-USS</v>
          </cell>
          <cell r="L601" t="str">
            <v>OTHER</v>
          </cell>
          <cell r="M601" t="str">
            <v>OTHER</v>
          </cell>
          <cell r="N601" t="str">
            <v>OTHER</v>
          </cell>
          <cell r="O601" t="str">
            <v>OTHER</v>
          </cell>
          <cell r="P601" t="str">
            <v>OTHER</v>
          </cell>
          <cell r="Q601">
            <v>564.61711758738966</v>
          </cell>
          <cell r="R601">
            <v>234.65876144365512</v>
          </cell>
          <cell r="S601">
            <v>181.99142262274202</v>
          </cell>
          <cell r="T601">
            <v>627.58083169953966</v>
          </cell>
          <cell r="U601">
            <v>224.10368560546686</v>
          </cell>
          <cell r="V601">
            <v>243.81508922553206</v>
          </cell>
          <cell r="W601">
            <v>651.51154581443188</v>
          </cell>
          <cell r="X601">
            <v>235.2012753699068</v>
          </cell>
          <cell r="Y601">
            <v>296.8269074703399</v>
          </cell>
          <cell r="Z601">
            <v>723.61123587028726</v>
          </cell>
          <cell r="AA601">
            <v>251.18624506007041</v>
          </cell>
          <cell r="AB601">
            <v>358.12998843275903</v>
          </cell>
          <cell r="AC601">
            <v>730.55218713113504</v>
          </cell>
          <cell r="AD601">
            <v>242.89441572170867</v>
          </cell>
          <cell r="AE601">
            <v>357.57497621094342</v>
          </cell>
          <cell r="AJ601">
            <v>0</v>
          </cell>
        </row>
        <row r="602">
          <cell r="F602" t="str">
            <v>2200-Ovcr-OHC</v>
          </cell>
          <cell r="G602" t="str">
            <v>Ovh_Cr</v>
          </cell>
          <cell r="H602" t="str">
            <v>2200</v>
          </cell>
          <cell r="I602" t="str">
            <v>SCG</v>
          </cell>
          <cell r="J602" t="str">
            <v>USS</v>
          </cell>
          <cell r="K602" t="str">
            <v>2200-USS</v>
          </cell>
          <cell r="L602" t="str">
            <v>OTHER</v>
          </cell>
          <cell r="M602" t="str">
            <v>OTHER</v>
          </cell>
          <cell r="N602" t="str">
            <v>OTHER</v>
          </cell>
          <cell r="O602" t="str">
            <v>OTHER</v>
          </cell>
          <cell r="P602" t="str">
            <v>OTHER</v>
          </cell>
          <cell r="Q602">
            <v>-6935.3809900500019</v>
          </cell>
          <cell r="R602">
            <v>-351.53611528999988</v>
          </cell>
          <cell r="S602">
            <v>-152.28772294999999</v>
          </cell>
          <cell r="T602">
            <v>-7117.3352475560041</v>
          </cell>
          <cell r="U602">
            <v>-406.54354694900013</v>
          </cell>
          <cell r="V602">
            <v>-157.73269740500001</v>
          </cell>
          <cell r="W602">
            <v>-7792.2902801619957</v>
          </cell>
          <cell r="X602">
            <v>-497.39451747799984</v>
          </cell>
          <cell r="Y602">
            <v>-162.12761249000002</v>
          </cell>
          <cell r="Z602">
            <v>-8433.3110346579979</v>
          </cell>
          <cell r="AA602">
            <v>-585.64433067799996</v>
          </cell>
          <cell r="AB602">
            <v>-166.27450145</v>
          </cell>
          <cell r="AC602">
            <v>-7881.2803943189901</v>
          </cell>
          <cell r="AD602">
            <v>-492.59235009999986</v>
          </cell>
          <cell r="AE602">
            <v>-163.73990237000001</v>
          </cell>
          <cell r="AJ602">
            <v>0</v>
          </cell>
        </row>
        <row r="603">
          <cell r="F603">
            <v>0</v>
          </cell>
          <cell r="V603">
            <v>0</v>
          </cell>
          <cell r="Y603">
            <v>0</v>
          </cell>
          <cell r="AE603">
            <v>0</v>
          </cell>
        </row>
        <row r="604">
          <cell r="F604">
            <v>0</v>
          </cell>
          <cell r="V604">
            <v>0</v>
          </cell>
          <cell r="Y604">
            <v>0</v>
          </cell>
          <cell r="AE604">
            <v>0</v>
          </cell>
        </row>
        <row r="605">
          <cell r="F605">
            <v>0</v>
          </cell>
          <cell r="V605">
            <v>0</v>
          </cell>
          <cell r="Y605">
            <v>0</v>
          </cell>
          <cell r="AE605">
            <v>0</v>
          </cell>
        </row>
        <row r="606">
          <cell r="F606">
            <v>0</v>
          </cell>
          <cell r="V606">
            <v>0</v>
          </cell>
          <cell r="Y606">
            <v>0</v>
          </cell>
          <cell r="AE606">
            <v>0</v>
          </cell>
        </row>
        <row r="607">
          <cell r="F607">
            <v>0</v>
          </cell>
          <cell r="V607">
            <v>0</v>
          </cell>
          <cell r="Y607">
            <v>0</v>
          </cell>
          <cell r="AE607">
            <v>0</v>
          </cell>
        </row>
        <row r="608">
          <cell r="F608">
            <v>0</v>
          </cell>
          <cell r="V608">
            <v>0</v>
          </cell>
          <cell r="Y608">
            <v>0</v>
          </cell>
          <cell r="AE608">
            <v>0</v>
          </cell>
        </row>
        <row r="609">
          <cell r="F609">
            <v>0</v>
          </cell>
          <cell r="V609">
            <v>0</v>
          </cell>
          <cell r="Y609">
            <v>0</v>
          </cell>
          <cell r="AE609">
            <v>0</v>
          </cell>
        </row>
        <row r="610">
          <cell r="F610">
            <v>0</v>
          </cell>
          <cell r="V610">
            <v>0</v>
          </cell>
          <cell r="Y610">
            <v>0</v>
          </cell>
          <cell r="AE610">
            <v>0</v>
          </cell>
        </row>
        <row r="611">
          <cell r="F611">
            <v>0</v>
          </cell>
          <cell r="V611">
            <v>0</v>
          </cell>
          <cell r="Y611">
            <v>0</v>
          </cell>
          <cell r="AE611">
            <v>0</v>
          </cell>
        </row>
        <row r="612">
          <cell r="F612">
            <v>0</v>
          </cell>
          <cell r="V612">
            <v>0</v>
          </cell>
          <cell r="Y612">
            <v>0</v>
          </cell>
          <cell r="AE612">
            <v>0</v>
          </cell>
        </row>
        <row r="613">
          <cell r="F613">
            <v>0</v>
          </cell>
          <cell r="V613">
            <v>0</v>
          </cell>
          <cell r="Y613">
            <v>0</v>
          </cell>
          <cell r="AE613">
            <v>0</v>
          </cell>
        </row>
        <row r="614">
          <cell r="F614">
            <v>0</v>
          </cell>
          <cell r="V614">
            <v>0</v>
          </cell>
          <cell r="Y614">
            <v>0</v>
          </cell>
          <cell r="AE614">
            <v>0</v>
          </cell>
        </row>
        <row r="615">
          <cell r="F615">
            <v>0</v>
          </cell>
          <cell r="V615">
            <v>0</v>
          </cell>
          <cell r="Y615">
            <v>0</v>
          </cell>
          <cell r="AE615">
            <v>0</v>
          </cell>
        </row>
        <row r="616">
          <cell r="F616">
            <v>0</v>
          </cell>
          <cell r="V616">
            <v>0</v>
          </cell>
          <cell r="Y616">
            <v>0</v>
          </cell>
          <cell r="AE616">
            <v>0</v>
          </cell>
        </row>
        <row r="617">
          <cell r="F617">
            <v>0</v>
          </cell>
          <cell r="V617">
            <v>0</v>
          </cell>
          <cell r="Y617">
            <v>0</v>
          </cell>
          <cell r="AE617">
            <v>0</v>
          </cell>
        </row>
        <row r="618">
          <cell r="F618">
            <v>0</v>
          </cell>
          <cell r="V618">
            <v>0</v>
          </cell>
          <cell r="Y618">
            <v>0</v>
          </cell>
          <cell r="AE618">
            <v>0</v>
          </cell>
        </row>
        <row r="619">
          <cell r="F619">
            <v>0</v>
          </cell>
          <cell r="V619">
            <v>0</v>
          </cell>
          <cell r="Y619">
            <v>0</v>
          </cell>
          <cell r="AE619">
            <v>0</v>
          </cell>
        </row>
        <row r="620">
          <cell r="F620">
            <v>0</v>
          </cell>
          <cell r="V620">
            <v>0</v>
          </cell>
          <cell r="Y620">
            <v>0</v>
          </cell>
          <cell r="AE620">
            <v>0</v>
          </cell>
        </row>
        <row r="621">
          <cell r="F621">
            <v>0</v>
          </cell>
          <cell r="V621">
            <v>0</v>
          </cell>
          <cell r="Y621">
            <v>0</v>
          </cell>
          <cell r="AE621">
            <v>0</v>
          </cell>
        </row>
        <row r="622">
          <cell r="F622">
            <v>0</v>
          </cell>
          <cell r="V622">
            <v>0</v>
          </cell>
          <cell r="Y622">
            <v>0</v>
          </cell>
          <cell r="AE622">
            <v>0</v>
          </cell>
        </row>
        <row r="623">
          <cell r="F623">
            <v>0</v>
          </cell>
          <cell r="V623">
            <v>0</v>
          </cell>
          <cell r="Y623">
            <v>0</v>
          </cell>
          <cell r="AE623">
            <v>0</v>
          </cell>
        </row>
        <row r="624">
          <cell r="F624">
            <v>0</v>
          </cell>
          <cell r="V624">
            <v>0</v>
          </cell>
          <cell r="Y624">
            <v>0</v>
          </cell>
          <cell r="AE624">
            <v>0</v>
          </cell>
        </row>
        <row r="625">
          <cell r="F625">
            <v>0</v>
          </cell>
          <cell r="V625">
            <v>0</v>
          </cell>
          <cell r="Y625">
            <v>0</v>
          </cell>
          <cell r="AE625">
            <v>0</v>
          </cell>
        </row>
        <row r="626">
          <cell r="F626">
            <v>0</v>
          </cell>
          <cell r="V626">
            <v>0</v>
          </cell>
          <cell r="Y626">
            <v>0</v>
          </cell>
          <cell r="AE626">
            <v>0</v>
          </cell>
        </row>
        <row r="627">
          <cell r="F627">
            <v>0</v>
          </cell>
          <cell r="V627">
            <v>0</v>
          </cell>
          <cell r="Y627">
            <v>0</v>
          </cell>
          <cell r="AE627">
            <v>0</v>
          </cell>
        </row>
        <row r="628">
          <cell r="F628">
            <v>0</v>
          </cell>
          <cell r="V628">
            <v>0</v>
          </cell>
          <cell r="Y628">
            <v>0</v>
          </cell>
          <cell r="AE628">
            <v>0</v>
          </cell>
        </row>
        <row r="629">
          <cell r="F629">
            <v>0</v>
          </cell>
          <cell r="V629">
            <v>0</v>
          </cell>
          <cell r="Y629">
            <v>0</v>
          </cell>
          <cell r="AE629">
            <v>0</v>
          </cell>
        </row>
        <row r="630">
          <cell r="F630">
            <v>0</v>
          </cell>
          <cell r="V630">
            <v>0</v>
          </cell>
          <cell r="Y630">
            <v>0</v>
          </cell>
          <cell r="AE630">
            <v>0</v>
          </cell>
        </row>
        <row r="631">
          <cell r="F631">
            <v>0</v>
          </cell>
          <cell r="V631">
            <v>0</v>
          </cell>
          <cell r="Y631">
            <v>0</v>
          </cell>
          <cell r="AE631">
            <v>0</v>
          </cell>
        </row>
        <row r="632">
          <cell r="F632">
            <v>0</v>
          </cell>
          <cell r="V632">
            <v>0</v>
          </cell>
          <cell r="Y632">
            <v>0</v>
          </cell>
          <cell r="AE632">
            <v>0</v>
          </cell>
        </row>
        <row r="633">
          <cell r="F633">
            <v>0</v>
          </cell>
          <cell r="V633">
            <v>0</v>
          </cell>
          <cell r="Y633">
            <v>0</v>
          </cell>
          <cell r="AE633">
            <v>0</v>
          </cell>
        </row>
        <row r="634">
          <cell r="F634">
            <v>0</v>
          </cell>
          <cell r="V634">
            <v>0</v>
          </cell>
          <cell r="Y634">
            <v>0</v>
          </cell>
          <cell r="AE634">
            <v>0</v>
          </cell>
        </row>
        <row r="635">
          <cell r="F635">
            <v>0</v>
          </cell>
          <cell r="V635">
            <v>0</v>
          </cell>
          <cell r="Y635">
            <v>0</v>
          </cell>
          <cell r="AE635">
            <v>0</v>
          </cell>
        </row>
        <row r="636">
          <cell r="F636">
            <v>0</v>
          </cell>
          <cell r="V636">
            <v>0</v>
          </cell>
          <cell r="Y636">
            <v>0</v>
          </cell>
          <cell r="AE636">
            <v>0</v>
          </cell>
        </row>
        <row r="637">
          <cell r="F637">
            <v>0</v>
          </cell>
          <cell r="V637">
            <v>0</v>
          </cell>
          <cell r="Y637">
            <v>0</v>
          </cell>
          <cell r="AE637">
            <v>0</v>
          </cell>
        </row>
        <row r="638">
          <cell r="F638">
            <v>0</v>
          </cell>
          <cell r="V638">
            <v>0</v>
          </cell>
          <cell r="Y638">
            <v>0</v>
          </cell>
          <cell r="AE638">
            <v>0</v>
          </cell>
        </row>
        <row r="639">
          <cell r="F639">
            <v>0</v>
          </cell>
          <cell r="V639">
            <v>0</v>
          </cell>
          <cell r="Y639">
            <v>0</v>
          </cell>
          <cell r="AE639">
            <v>0</v>
          </cell>
        </row>
        <row r="640">
          <cell r="F640">
            <v>0</v>
          </cell>
          <cell r="V640">
            <v>0</v>
          </cell>
          <cell r="Y640">
            <v>0</v>
          </cell>
          <cell r="AE640">
            <v>0</v>
          </cell>
        </row>
        <row r="641">
          <cell r="F641">
            <v>0</v>
          </cell>
          <cell r="V641">
            <v>0</v>
          </cell>
          <cell r="Y641">
            <v>0</v>
          </cell>
          <cell r="AE641">
            <v>0</v>
          </cell>
        </row>
        <row r="642">
          <cell r="F642">
            <v>0</v>
          </cell>
          <cell r="V642">
            <v>0</v>
          </cell>
          <cell r="Y642">
            <v>0</v>
          </cell>
          <cell r="AE642">
            <v>0</v>
          </cell>
        </row>
        <row r="643">
          <cell r="F643">
            <v>0</v>
          </cell>
          <cell r="V643">
            <v>0</v>
          </cell>
          <cell r="Y643">
            <v>0</v>
          </cell>
          <cell r="AE643">
            <v>0</v>
          </cell>
        </row>
        <row r="644">
          <cell r="F644">
            <v>0</v>
          </cell>
          <cell r="V644">
            <v>0</v>
          </cell>
          <cell r="Y644">
            <v>0</v>
          </cell>
          <cell r="AE644">
            <v>0</v>
          </cell>
        </row>
        <row r="645">
          <cell r="F645">
            <v>0</v>
          </cell>
          <cell r="V645">
            <v>0</v>
          </cell>
          <cell r="Y645">
            <v>0</v>
          </cell>
          <cell r="AE645">
            <v>0</v>
          </cell>
        </row>
        <row r="646">
          <cell r="F646">
            <v>0</v>
          </cell>
          <cell r="V646">
            <v>0</v>
          </cell>
          <cell r="Y646">
            <v>0</v>
          </cell>
          <cell r="AE646">
            <v>0</v>
          </cell>
        </row>
        <row r="647">
          <cell r="F647">
            <v>0</v>
          </cell>
          <cell r="V647">
            <v>0</v>
          </cell>
          <cell r="Y647">
            <v>0</v>
          </cell>
          <cell r="AE647">
            <v>0</v>
          </cell>
        </row>
        <row r="648">
          <cell r="F648">
            <v>0</v>
          </cell>
          <cell r="V648">
            <v>0</v>
          </cell>
          <cell r="Y648">
            <v>0</v>
          </cell>
          <cell r="AE648">
            <v>0</v>
          </cell>
        </row>
        <row r="649">
          <cell r="F649">
            <v>0</v>
          </cell>
          <cell r="V649">
            <v>0</v>
          </cell>
          <cell r="Y649">
            <v>0</v>
          </cell>
          <cell r="AE649">
            <v>0</v>
          </cell>
        </row>
        <row r="650">
          <cell r="F650">
            <v>0</v>
          </cell>
          <cell r="V650">
            <v>0</v>
          </cell>
          <cell r="Y650">
            <v>0</v>
          </cell>
          <cell r="AE650">
            <v>0</v>
          </cell>
        </row>
        <row r="651">
          <cell r="F651">
            <v>0</v>
          </cell>
          <cell r="V651">
            <v>0</v>
          </cell>
          <cell r="Y651">
            <v>0</v>
          </cell>
          <cell r="AE651">
            <v>0</v>
          </cell>
        </row>
        <row r="652">
          <cell r="F652">
            <v>0</v>
          </cell>
          <cell r="V652">
            <v>0</v>
          </cell>
          <cell r="Y652">
            <v>0</v>
          </cell>
          <cell r="AE652">
            <v>0</v>
          </cell>
        </row>
        <row r="653">
          <cell r="F653">
            <v>0</v>
          </cell>
          <cell r="V653">
            <v>0</v>
          </cell>
          <cell r="Y653">
            <v>0</v>
          </cell>
          <cell r="AE653">
            <v>0</v>
          </cell>
        </row>
        <row r="654">
          <cell r="F654">
            <v>0</v>
          </cell>
          <cell r="V654">
            <v>0</v>
          </cell>
          <cell r="Y654">
            <v>0</v>
          </cell>
          <cell r="AE654">
            <v>0</v>
          </cell>
        </row>
        <row r="655">
          <cell r="F655">
            <v>0</v>
          </cell>
          <cell r="V655">
            <v>0</v>
          </cell>
          <cell r="Y655">
            <v>0</v>
          </cell>
          <cell r="AE655">
            <v>0</v>
          </cell>
        </row>
        <row r="656">
          <cell r="F656">
            <v>0</v>
          </cell>
          <cell r="V656">
            <v>0</v>
          </cell>
          <cell r="Y656">
            <v>0</v>
          </cell>
          <cell r="AE656">
            <v>0</v>
          </cell>
        </row>
        <row r="657">
          <cell r="F657">
            <v>0</v>
          </cell>
          <cell r="V657">
            <v>0</v>
          </cell>
          <cell r="Y657">
            <v>0</v>
          </cell>
          <cell r="AE657">
            <v>0</v>
          </cell>
        </row>
        <row r="658">
          <cell r="F658">
            <v>0</v>
          </cell>
          <cell r="V658">
            <v>0</v>
          </cell>
          <cell r="Y658">
            <v>0</v>
          </cell>
          <cell r="AE658">
            <v>0</v>
          </cell>
        </row>
        <row r="659">
          <cell r="F659">
            <v>0</v>
          </cell>
          <cell r="V659">
            <v>0</v>
          </cell>
          <cell r="Y659">
            <v>0</v>
          </cell>
          <cell r="AE659">
            <v>0</v>
          </cell>
        </row>
        <row r="660">
          <cell r="F660">
            <v>0</v>
          </cell>
          <cell r="V660">
            <v>0</v>
          </cell>
          <cell r="Y660">
            <v>0</v>
          </cell>
          <cell r="AE660">
            <v>0</v>
          </cell>
        </row>
        <row r="661">
          <cell r="F661">
            <v>0</v>
          </cell>
          <cell r="V661">
            <v>0</v>
          </cell>
          <cell r="Y661">
            <v>0</v>
          </cell>
          <cell r="AE661">
            <v>0</v>
          </cell>
        </row>
        <row r="662">
          <cell r="F662">
            <v>0</v>
          </cell>
          <cell r="V662">
            <v>0</v>
          </cell>
          <cell r="Y662">
            <v>0</v>
          </cell>
          <cell r="AE662">
            <v>0</v>
          </cell>
        </row>
        <row r="663">
          <cell r="F663">
            <v>0</v>
          </cell>
          <cell r="V663">
            <v>0</v>
          </cell>
          <cell r="Y663">
            <v>0</v>
          </cell>
          <cell r="AE663">
            <v>0</v>
          </cell>
        </row>
        <row r="664">
          <cell r="F664">
            <v>0</v>
          </cell>
          <cell r="V664">
            <v>0</v>
          </cell>
          <cell r="Y664">
            <v>0</v>
          </cell>
          <cell r="AE664">
            <v>0</v>
          </cell>
        </row>
        <row r="665">
          <cell r="F665">
            <v>0</v>
          </cell>
          <cell r="V665">
            <v>0</v>
          </cell>
          <cell r="Y665">
            <v>0</v>
          </cell>
          <cell r="AE665">
            <v>0</v>
          </cell>
        </row>
        <row r="666">
          <cell r="F666">
            <v>0</v>
          </cell>
          <cell r="V666">
            <v>0</v>
          </cell>
          <cell r="Y666">
            <v>0</v>
          </cell>
          <cell r="AE666">
            <v>0</v>
          </cell>
        </row>
        <row r="667">
          <cell r="F667">
            <v>0</v>
          </cell>
          <cell r="V667">
            <v>0</v>
          </cell>
          <cell r="Y667">
            <v>0</v>
          </cell>
          <cell r="AE667">
            <v>0</v>
          </cell>
        </row>
        <row r="668">
          <cell r="F668">
            <v>0</v>
          </cell>
          <cell r="V668">
            <v>0</v>
          </cell>
          <cell r="Y668">
            <v>0</v>
          </cell>
          <cell r="AE668">
            <v>0</v>
          </cell>
        </row>
        <row r="669">
          <cell r="F669">
            <v>0</v>
          </cell>
          <cell r="V669">
            <v>0</v>
          </cell>
          <cell r="Y669">
            <v>0</v>
          </cell>
          <cell r="AE669">
            <v>0</v>
          </cell>
        </row>
        <row r="670">
          <cell r="F670">
            <v>0</v>
          </cell>
          <cell r="V670">
            <v>0</v>
          </cell>
          <cell r="Y670">
            <v>0</v>
          </cell>
          <cell r="AE670">
            <v>0</v>
          </cell>
        </row>
        <row r="671">
          <cell r="F671">
            <v>0</v>
          </cell>
          <cell r="V671">
            <v>0</v>
          </cell>
          <cell r="Y671">
            <v>0</v>
          </cell>
          <cell r="AE671">
            <v>0</v>
          </cell>
        </row>
        <row r="672">
          <cell r="F672">
            <v>0</v>
          </cell>
          <cell r="V672">
            <v>0</v>
          </cell>
          <cell r="Y672">
            <v>0</v>
          </cell>
          <cell r="AE672">
            <v>0</v>
          </cell>
        </row>
        <row r="673">
          <cell r="F673">
            <v>0</v>
          </cell>
          <cell r="V673">
            <v>0</v>
          </cell>
          <cell r="Y673">
            <v>0</v>
          </cell>
          <cell r="AE673">
            <v>0</v>
          </cell>
        </row>
        <row r="674">
          <cell r="F674">
            <v>0</v>
          </cell>
          <cell r="V674">
            <v>0</v>
          </cell>
          <cell r="Y674">
            <v>0</v>
          </cell>
          <cell r="AE674">
            <v>0</v>
          </cell>
        </row>
        <row r="675">
          <cell r="F675">
            <v>0</v>
          </cell>
          <cell r="V675">
            <v>0</v>
          </cell>
          <cell r="Y675">
            <v>0</v>
          </cell>
          <cell r="AE675">
            <v>0</v>
          </cell>
        </row>
        <row r="676">
          <cell r="F676">
            <v>0</v>
          </cell>
          <cell r="V676">
            <v>0</v>
          </cell>
          <cell r="Y676">
            <v>0</v>
          </cell>
          <cell r="AE676">
            <v>0</v>
          </cell>
        </row>
        <row r="677">
          <cell r="F677">
            <v>0</v>
          </cell>
          <cell r="V677">
            <v>0</v>
          </cell>
          <cell r="Y677">
            <v>0</v>
          </cell>
          <cell r="AE677">
            <v>0</v>
          </cell>
        </row>
        <row r="678">
          <cell r="F678">
            <v>0</v>
          </cell>
          <cell r="V678">
            <v>0</v>
          </cell>
          <cell r="Y678">
            <v>0</v>
          </cell>
          <cell r="AE678">
            <v>0</v>
          </cell>
        </row>
        <row r="679">
          <cell r="F679">
            <v>0</v>
          </cell>
          <cell r="V679">
            <v>0</v>
          </cell>
          <cell r="Y679">
            <v>0</v>
          </cell>
          <cell r="AE679">
            <v>0</v>
          </cell>
        </row>
        <row r="680">
          <cell r="F680">
            <v>0</v>
          </cell>
          <cell r="V680">
            <v>0</v>
          </cell>
          <cell r="Y680">
            <v>0</v>
          </cell>
          <cell r="AE680">
            <v>0</v>
          </cell>
        </row>
        <row r="681">
          <cell r="F681">
            <v>0</v>
          </cell>
          <cell r="V681">
            <v>0</v>
          </cell>
          <cell r="Y681">
            <v>0</v>
          </cell>
          <cell r="AE681">
            <v>0</v>
          </cell>
        </row>
        <row r="682">
          <cell r="F682">
            <v>0</v>
          </cell>
          <cell r="V682">
            <v>0</v>
          </cell>
          <cell r="Y682">
            <v>0</v>
          </cell>
          <cell r="AE682">
            <v>0</v>
          </cell>
        </row>
        <row r="683">
          <cell r="F683">
            <v>0</v>
          </cell>
          <cell r="V683">
            <v>0</v>
          </cell>
          <cell r="Y683">
            <v>0</v>
          </cell>
          <cell r="AE683">
            <v>0</v>
          </cell>
        </row>
        <row r="684">
          <cell r="F684">
            <v>0</v>
          </cell>
          <cell r="V684">
            <v>0</v>
          </cell>
          <cell r="Y684">
            <v>0</v>
          </cell>
          <cell r="AE684">
            <v>0</v>
          </cell>
        </row>
        <row r="685">
          <cell r="F685">
            <v>0</v>
          </cell>
          <cell r="V685">
            <v>0</v>
          </cell>
          <cell r="Y685">
            <v>0</v>
          </cell>
          <cell r="AE685">
            <v>0</v>
          </cell>
        </row>
        <row r="686">
          <cell r="F686">
            <v>0</v>
          </cell>
          <cell r="V686">
            <v>0</v>
          </cell>
          <cell r="Y686">
            <v>0</v>
          </cell>
          <cell r="AE686">
            <v>0</v>
          </cell>
        </row>
        <row r="687">
          <cell r="F687">
            <v>0</v>
          </cell>
          <cell r="V687">
            <v>0</v>
          </cell>
          <cell r="Y687">
            <v>0</v>
          </cell>
          <cell r="AE687">
            <v>0</v>
          </cell>
        </row>
        <row r="688">
          <cell r="F688">
            <v>0</v>
          </cell>
          <cell r="V688">
            <v>0</v>
          </cell>
          <cell r="Y688">
            <v>0</v>
          </cell>
          <cell r="AE688">
            <v>0</v>
          </cell>
        </row>
        <row r="689">
          <cell r="F689">
            <v>0</v>
          </cell>
          <cell r="V689">
            <v>0</v>
          </cell>
          <cell r="Y689">
            <v>0</v>
          </cell>
          <cell r="AE689">
            <v>0</v>
          </cell>
        </row>
        <row r="690">
          <cell r="F690">
            <v>0</v>
          </cell>
          <cell r="V690">
            <v>0</v>
          </cell>
          <cell r="Y690">
            <v>0</v>
          </cell>
          <cell r="AE690">
            <v>0</v>
          </cell>
        </row>
        <row r="691">
          <cell r="F691">
            <v>0</v>
          </cell>
          <cell r="V691">
            <v>0</v>
          </cell>
          <cell r="Y691">
            <v>0</v>
          </cell>
          <cell r="AE691">
            <v>0</v>
          </cell>
        </row>
        <row r="692">
          <cell r="F692">
            <v>0</v>
          </cell>
          <cell r="V692">
            <v>0</v>
          </cell>
          <cell r="Y692">
            <v>0</v>
          </cell>
          <cell r="AE692">
            <v>0</v>
          </cell>
        </row>
        <row r="693">
          <cell r="F693">
            <v>0</v>
          </cell>
          <cell r="V693">
            <v>0</v>
          </cell>
          <cell r="Y693">
            <v>0</v>
          </cell>
          <cell r="AE693">
            <v>0</v>
          </cell>
        </row>
        <row r="694">
          <cell r="F694">
            <v>0</v>
          </cell>
          <cell r="V694">
            <v>0</v>
          </cell>
          <cell r="Y694">
            <v>0</v>
          </cell>
          <cell r="AE694">
            <v>0</v>
          </cell>
        </row>
        <row r="695">
          <cell r="F695">
            <v>0</v>
          </cell>
          <cell r="V695">
            <v>0</v>
          </cell>
          <cell r="Y695">
            <v>0</v>
          </cell>
          <cell r="AE695">
            <v>0</v>
          </cell>
        </row>
        <row r="696">
          <cell r="F696">
            <v>0</v>
          </cell>
          <cell r="V696">
            <v>0</v>
          </cell>
          <cell r="Y696">
            <v>0</v>
          </cell>
          <cell r="AE696">
            <v>0</v>
          </cell>
        </row>
        <row r="697">
          <cell r="F697">
            <v>0</v>
          </cell>
          <cell r="V697">
            <v>0</v>
          </cell>
          <cell r="Y697">
            <v>0</v>
          </cell>
          <cell r="AE697">
            <v>0</v>
          </cell>
        </row>
        <row r="698">
          <cell r="F698">
            <v>0</v>
          </cell>
          <cell r="V698">
            <v>0</v>
          </cell>
          <cell r="Y698">
            <v>0</v>
          </cell>
          <cell r="AE698">
            <v>0</v>
          </cell>
        </row>
        <row r="699">
          <cell r="F699">
            <v>0</v>
          </cell>
          <cell r="V699">
            <v>0</v>
          </cell>
          <cell r="Y699">
            <v>0</v>
          </cell>
          <cell r="AE699">
            <v>0</v>
          </cell>
        </row>
        <row r="700">
          <cell r="F700">
            <v>0</v>
          </cell>
          <cell r="V700">
            <v>0</v>
          </cell>
          <cell r="Y700">
            <v>0</v>
          </cell>
          <cell r="AE700">
            <v>0</v>
          </cell>
        </row>
        <row r="701">
          <cell r="F701">
            <v>0</v>
          </cell>
          <cell r="V701">
            <v>0</v>
          </cell>
          <cell r="Y701">
            <v>0</v>
          </cell>
          <cell r="AE701">
            <v>0</v>
          </cell>
        </row>
        <row r="702">
          <cell r="F702">
            <v>0</v>
          </cell>
          <cell r="V702">
            <v>0</v>
          </cell>
          <cell r="Y702">
            <v>0</v>
          </cell>
          <cell r="AE702">
            <v>0</v>
          </cell>
        </row>
        <row r="703">
          <cell r="F703">
            <v>0</v>
          </cell>
          <cell r="V703">
            <v>0</v>
          </cell>
          <cell r="Y703">
            <v>0</v>
          </cell>
          <cell r="AE703">
            <v>0</v>
          </cell>
        </row>
        <row r="704">
          <cell r="F704">
            <v>0</v>
          </cell>
          <cell r="V704">
            <v>0</v>
          </cell>
          <cell r="Y704">
            <v>0</v>
          </cell>
          <cell r="AE704">
            <v>0</v>
          </cell>
        </row>
        <row r="705">
          <cell r="F705">
            <v>0</v>
          </cell>
          <cell r="V705">
            <v>0</v>
          </cell>
          <cell r="Y705">
            <v>0</v>
          </cell>
          <cell r="AE705">
            <v>0</v>
          </cell>
        </row>
        <row r="706">
          <cell r="F706">
            <v>0</v>
          </cell>
          <cell r="V706">
            <v>0</v>
          </cell>
          <cell r="Y706">
            <v>0</v>
          </cell>
          <cell r="AE706">
            <v>0</v>
          </cell>
        </row>
        <row r="707">
          <cell r="F707">
            <v>0</v>
          </cell>
          <cell r="V707">
            <v>0</v>
          </cell>
          <cell r="Y707">
            <v>0</v>
          </cell>
          <cell r="AE707">
            <v>0</v>
          </cell>
        </row>
        <row r="708">
          <cell r="F708">
            <v>0</v>
          </cell>
          <cell r="V708">
            <v>0</v>
          </cell>
          <cell r="Y708">
            <v>0</v>
          </cell>
          <cell r="AE708">
            <v>0</v>
          </cell>
        </row>
        <row r="709">
          <cell r="F709">
            <v>0</v>
          </cell>
          <cell r="V709">
            <v>0</v>
          </cell>
          <cell r="Y709">
            <v>0</v>
          </cell>
          <cell r="AE709">
            <v>0</v>
          </cell>
        </row>
        <row r="710">
          <cell r="F710">
            <v>0</v>
          </cell>
          <cell r="V710">
            <v>0</v>
          </cell>
          <cell r="Y710">
            <v>0</v>
          </cell>
          <cell r="AE710">
            <v>0</v>
          </cell>
        </row>
        <row r="711">
          <cell r="F711">
            <v>0</v>
          </cell>
          <cell r="V711">
            <v>0</v>
          </cell>
          <cell r="Y711">
            <v>0</v>
          </cell>
          <cell r="AE711">
            <v>0</v>
          </cell>
        </row>
        <row r="712">
          <cell r="F712">
            <v>0</v>
          </cell>
          <cell r="V712">
            <v>0</v>
          </cell>
          <cell r="Y712">
            <v>0</v>
          </cell>
          <cell r="AE712">
            <v>0</v>
          </cell>
        </row>
        <row r="713">
          <cell r="F713">
            <v>0</v>
          </cell>
          <cell r="V713">
            <v>0</v>
          </cell>
          <cell r="Y713">
            <v>0</v>
          </cell>
          <cell r="AE713">
            <v>0</v>
          </cell>
        </row>
        <row r="714">
          <cell r="F714">
            <v>0</v>
          </cell>
          <cell r="V714">
            <v>0</v>
          </cell>
          <cell r="Y714">
            <v>0</v>
          </cell>
          <cell r="AE714">
            <v>0</v>
          </cell>
        </row>
        <row r="715">
          <cell r="F715">
            <v>0</v>
          </cell>
          <cell r="V715">
            <v>0</v>
          </cell>
          <cell r="Y715">
            <v>0</v>
          </cell>
          <cell r="AE715">
            <v>0</v>
          </cell>
        </row>
        <row r="716">
          <cell r="F716">
            <v>0</v>
          </cell>
          <cell r="V716">
            <v>0</v>
          </cell>
          <cell r="Y716">
            <v>0</v>
          </cell>
          <cell r="AE716">
            <v>0</v>
          </cell>
        </row>
        <row r="717">
          <cell r="F717">
            <v>0</v>
          </cell>
          <cell r="V717">
            <v>0</v>
          </cell>
          <cell r="Y717">
            <v>0</v>
          </cell>
          <cell r="AE717">
            <v>0</v>
          </cell>
        </row>
        <row r="718">
          <cell r="F718">
            <v>0</v>
          </cell>
          <cell r="V718">
            <v>0</v>
          </cell>
          <cell r="Y718">
            <v>0</v>
          </cell>
          <cell r="AE718">
            <v>0</v>
          </cell>
        </row>
        <row r="719">
          <cell r="F719">
            <v>0</v>
          </cell>
          <cell r="V719">
            <v>0</v>
          </cell>
          <cell r="Y719">
            <v>0</v>
          </cell>
          <cell r="AE719">
            <v>0</v>
          </cell>
        </row>
        <row r="720">
          <cell r="F720">
            <v>0</v>
          </cell>
          <cell r="V720">
            <v>0</v>
          </cell>
          <cell r="Y720">
            <v>0</v>
          </cell>
          <cell r="AE720">
            <v>0</v>
          </cell>
        </row>
        <row r="721">
          <cell r="F721">
            <v>0</v>
          </cell>
          <cell r="V721">
            <v>0</v>
          </cell>
          <cell r="Y721">
            <v>0</v>
          </cell>
          <cell r="AE721">
            <v>0</v>
          </cell>
        </row>
        <row r="722">
          <cell r="F722">
            <v>0</v>
          </cell>
          <cell r="V722">
            <v>0</v>
          </cell>
          <cell r="Y722">
            <v>0</v>
          </cell>
          <cell r="AE722">
            <v>0</v>
          </cell>
        </row>
        <row r="723">
          <cell r="F723">
            <v>0</v>
          </cell>
          <cell r="V723">
            <v>0</v>
          </cell>
          <cell r="Y723">
            <v>0</v>
          </cell>
          <cell r="AE723">
            <v>0</v>
          </cell>
        </row>
        <row r="724">
          <cell r="F724">
            <v>0</v>
          </cell>
          <cell r="V724">
            <v>0</v>
          </cell>
          <cell r="Y724">
            <v>0</v>
          </cell>
          <cell r="AE724">
            <v>0</v>
          </cell>
        </row>
        <row r="725">
          <cell r="F725">
            <v>0</v>
          </cell>
          <cell r="V725">
            <v>0</v>
          </cell>
          <cell r="Y725">
            <v>0</v>
          </cell>
          <cell r="AE725">
            <v>0</v>
          </cell>
        </row>
        <row r="726">
          <cell r="F726">
            <v>0</v>
          </cell>
          <cell r="V726">
            <v>0</v>
          </cell>
          <cell r="Y726">
            <v>0</v>
          </cell>
          <cell r="AE726">
            <v>0</v>
          </cell>
        </row>
        <row r="727">
          <cell r="F727">
            <v>0</v>
          </cell>
          <cell r="V727">
            <v>0</v>
          </cell>
          <cell r="Y727">
            <v>0</v>
          </cell>
          <cell r="AE727">
            <v>0</v>
          </cell>
        </row>
        <row r="728">
          <cell r="F728">
            <v>0</v>
          </cell>
          <cell r="V728">
            <v>0</v>
          </cell>
          <cell r="Y728">
            <v>0</v>
          </cell>
          <cell r="AE728">
            <v>0</v>
          </cell>
        </row>
        <row r="729">
          <cell r="F729">
            <v>0</v>
          </cell>
          <cell r="V729">
            <v>0</v>
          </cell>
          <cell r="Y729">
            <v>0</v>
          </cell>
          <cell r="AE729">
            <v>0</v>
          </cell>
        </row>
        <row r="730">
          <cell r="F730">
            <v>0</v>
          </cell>
          <cell r="V730">
            <v>0</v>
          </cell>
          <cell r="Y730">
            <v>0</v>
          </cell>
          <cell r="AE730">
            <v>0</v>
          </cell>
        </row>
        <row r="731">
          <cell r="F731">
            <v>0</v>
          </cell>
          <cell r="V731">
            <v>0</v>
          </cell>
          <cell r="Y731">
            <v>0</v>
          </cell>
          <cell r="AE731">
            <v>0</v>
          </cell>
        </row>
        <row r="732">
          <cell r="F732">
            <v>0</v>
          </cell>
          <cell r="V732">
            <v>0</v>
          </cell>
          <cell r="Y732">
            <v>0</v>
          </cell>
          <cell r="AE732">
            <v>0</v>
          </cell>
        </row>
        <row r="733">
          <cell r="F733">
            <v>0</v>
          </cell>
          <cell r="V733">
            <v>0</v>
          </cell>
          <cell r="Y733">
            <v>0</v>
          </cell>
          <cell r="AE733">
            <v>0</v>
          </cell>
        </row>
        <row r="734">
          <cell r="F734">
            <v>0</v>
          </cell>
          <cell r="V734">
            <v>0</v>
          </cell>
          <cell r="Y734">
            <v>0</v>
          </cell>
          <cell r="AE734">
            <v>0</v>
          </cell>
        </row>
        <row r="735">
          <cell r="F735">
            <v>0</v>
          </cell>
          <cell r="V735">
            <v>0</v>
          </cell>
          <cell r="Y735">
            <v>0</v>
          </cell>
          <cell r="AE735">
            <v>0</v>
          </cell>
        </row>
        <row r="736">
          <cell r="F736">
            <v>0</v>
          </cell>
          <cell r="V736">
            <v>0</v>
          </cell>
          <cell r="Y736">
            <v>0</v>
          </cell>
          <cell r="AE736">
            <v>0</v>
          </cell>
        </row>
        <row r="737">
          <cell r="F737">
            <v>0</v>
          </cell>
          <cell r="V737">
            <v>0</v>
          </cell>
          <cell r="Y737">
            <v>0</v>
          </cell>
          <cell r="AE737">
            <v>0</v>
          </cell>
        </row>
        <row r="738">
          <cell r="F738">
            <v>0</v>
          </cell>
          <cell r="V738">
            <v>0</v>
          </cell>
          <cell r="Y738">
            <v>0</v>
          </cell>
          <cell r="AE738">
            <v>0</v>
          </cell>
        </row>
        <row r="739">
          <cell r="F739">
            <v>0</v>
          </cell>
          <cell r="V739">
            <v>0</v>
          </cell>
          <cell r="Y739">
            <v>0</v>
          </cell>
          <cell r="AE739">
            <v>0</v>
          </cell>
        </row>
        <row r="740">
          <cell r="F740">
            <v>0</v>
          </cell>
          <cell r="V740">
            <v>0</v>
          </cell>
          <cell r="Y740">
            <v>0</v>
          </cell>
          <cell r="AE740">
            <v>0</v>
          </cell>
        </row>
        <row r="741">
          <cell r="F741">
            <v>0</v>
          </cell>
          <cell r="V741">
            <v>0</v>
          </cell>
          <cell r="Y741">
            <v>0</v>
          </cell>
          <cell r="AE741">
            <v>0</v>
          </cell>
        </row>
        <row r="742">
          <cell r="F742">
            <v>0</v>
          </cell>
          <cell r="V742">
            <v>0</v>
          </cell>
          <cell r="Y742">
            <v>0</v>
          </cell>
          <cell r="AE742">
            <v>0</v>
          </cell>
        </row>
        <row r="743">
          <cell r="F743">
            <v>0</v>
          </cell>
          <cell r="V743">
            <v>0</v>
          </cell>
          <cell r="Y743">
            <v>0</v>
          </cell>
          <cell r="AE743">
            <v>0</v>
          </cell>
        </row>
        <row r="744">
          <cell r="F744">
            <v>0</v>
          </cell>
          <cell r="V744">
            <v>0</v>
          </cell>
          <cell r="Y744">
            <v>0</v>
          </cell>
          <cell r="AE744">
            <v>0</v>
          </cell>
        </row>
        <row r="745">
          <cell r="F745">
            <v>0</v>
          </cell>
          <cell r="V745">
            <v>0</v>
          </cell>
          <cell r="Y745">
            <v>0</v>
          </cell>
          <cell r="AE745">
            <v>0</v>
          </cell>
        </row>
        <row r="746">
          <cell r="F746">
            <v>0</v>
          </cell>
          <cell r="V746">
            <v>0</v>
          </cell>
          <cell r="Y746">
            <v>0</v>
          </cell>
          <cell r="AE746">
            <v>0</v>
          </cell>
        </row>
        <row r="747">
          <cell r="F747">
            <v>0</v>
          </cell>
          <cell r="V747">
            <v>0</v>
          </cell>
          <cell r="Y747">
            <v>0</v>
          </cell>
          <cell r="AE747">
            <v>0</v>
          </cell>
        </row>
        <row r="748">
          <cell r="F748">
            <v>0</v>
          </cell>
          <cell r="V748">
            <v>0</v>
          </cell>
          <cell r="Y748">
            <v>0</v>
          </cell>
          <cell r="AE748">
            <v>0</v>
          </cell>
        </row>
        <row r="749">
          <cell r="F749">
            <v>0</v>
          </cell>
          <cell r="V749">
            <v>0</v>
          </cell>
          <cell r="Y749">
            <v>0</v>
          </cell>
          <cell r="AE749">
            <v>0</v>
          </cell>
        </row>
        <row r="750">
          <cell r="F750">
            <v>0</v>
          </cell>
          <cell r="V750">
            <v>0</v>
          </cell>
          <cell r="Y750">
            <v>0</v>
          </cell>
          <cell r="AE750">
            <v>0</v>
          </cell>
        </row>
        <row r="751">
          <cell r="F751">
            <v>0</v>
          </cell>
          <cell r="V751">
            <v>0</v>
          </cell>
          <cell r="Y751">
            <v>0</v>
          </cell>
          <cell r="AE751">
            <v>0</v>
          </cell>
        </row>
        <row r="752">
          <cell r="F752">
            <v>0</v>
          </cell>
          <cell r="V752">
            <v>0</v>
          </cell>
          <cell r="Y752">
            <v>0</v>
          </cell>
          <cell r="AE752">
            <v>0</v>
          </cell>
        </row>
        <row r="753">
          <cell r="F753">
            <v>0</v>
          </cell>
          <cell r="V753">
            <v>0</v>
          </cell>
          <cell r="Y753">
            <v>0</v>
          </cell>
          <cell r="AE753">
            <v>0</v>
          </cell>
        </row>
        <row r="754">
          <cell r="F754">
            <v>0</v>
          </cell>
          <cell r="V754">
            <v>0</v>
          </cell>
          <cell r="Y754">
            <v>0</v>
          </cell>
          <cell r="AE754">
            <v>0</v>
          </cell>
        </row>
        <row r="755">
          <cell r="F755">
            <v>0</v>
          </cell>
          <cell r="V755">
            <v>0</v>
          </cell>
          <cell r="Y755">
            <v>0</v>
          </cell>
          <cell r="AE755">
            <v>0</v>
          </cell>
        </row>
        <row r="756">
          <cell r="F756">
            <v>0</v>
          </cell>
          <cell r="V756">
            <v>0</v>
          </cell>
          <cell r="Y756">
            <v>0</v>
          </cell>
          <cell r="AE756">
            <v>0</v>
          </cell>
        </row>
        <row r="757">
          <cell r="F757">
            <v>0</v>
          </cell>
          <cell r="V757">
            <v>0</v>
          </cell>
          <cell r="Y757">
            <v>0</v>
          </cell>
          <cell r="AE757">
            <v>0</v>
          </cell>
        </row>
        <row r="758">
          <cell r="F758">
            <v>0</v>
          </cell>
          <cell r="V758">
            <v>0</v>
          </cell>
          <cell r="Y758">
            <v>0</v>
          </cell>
          <cell r="AE758">
            <v>0</v>
          </cell>
        </row>
        <row r="759">
          <cell r="F759">
            <v>0</v>
          </cell>
          <cell r="V759">
            <v>0</v>
          </cell>
          <cell r="Y759">
            <v>0</v>
          </cell>
          <cell r="AE759">
            <v>0</v>
          </cell>
        </row>
        <row r="760">
          <cell r="F760">
            <v>0</v>
          </cell>
          <cell r="V760">
            <v>0</v>
          </cell>
          <cell r="Y760">
            <v>0</v>
          </cell>
          <cell r="AE760">
            <v>0</v>
          </cell>
        </row>
        <row r="761">
          <cell r="F761">
            <v>0</v>
          </cell>
          <cell r="V761">
            <v>0</v>
          </cell>
          <cell r="Y761">
            <v>0</v>
          </cell>
          <cell r="AE761">
            <v>0</v>
          </cell>
        </row>
        <row r="762">
          <cell r="F762">
            <v>0</v>
          </cell>
          <cell r="V762">
            <v>0</v>
          </cell>
          <cell r="Y762">
            <v>0</v>
          </cell>
          <cell r="AE762">
            <v>0</v>
          </cell>
        </row>
        <row r="763">
          <cell r="F763">
            <v>0</v>
          </cell>
          <cell r="V763">
            <v>0</v>
          </cell>
          <cell r="Y763">
            <v>0</v>
          </cell>
          <cell r="AE763">
            <v>0</v>
          </cell>
        </row>
        <row r="764">
          <cell r="F764">
            <v>0</v>
          </cell>
          <cell r="V764">
            <v>0</v>
          </cell>
          <cell r="Y764">
            <v>0</v>
          </cell>
          <cell r="AE764">
            <v>0</v>
          </cell>
        </row>
        <row r="765">
          <cell r="F765">
            <v>0</v>
          </cell>
          <cell r="V765">
            <v>0</v>
          </cell>
          <cell r="Y765">
            <v>0</v>
          </cell>
          <cell r="AE765">
            <v>0</v>
          </cell>
        </row>
        <row r="766">
          <cell r="F766">
            <v>0</v>
          </cell>
          <cell r="V766">
            <v>0</v>
          </cell>
          <cell r="Y766">
            <v>0</v>
          </cell>
          <cell r="AE766">
            <v>0</v>
          </cell>
        </row>
        <row r="767">
          <cell r="F767">
            <v>0</v>
          </cell>
          <cell r="V767">
            <v>0</v>
          </cell>
          <cell r="Y767">
            <v>0</v>
          </cell>
          <cell r="AE767">
            <v>0</v>
          </cell>
        </row>
        <row r="768">
          <cell r="F768">
            <v>0</v>
          </cell>
          <cell r="V768">
            <v>0</v>
          </cell>
          <cell r="Y768">
            <v>0</v>
          </cell>
          <cell r="AE768">
            <v>0</v>
          </cell>
        </row>
        <row r="769">
          <cell r="F769">
            <v>0</v>
          </cell>
          <cell r="V769">
            <v>0</v>
          </cell>
          <cell r="Y769">
            <v>0</v>
          </cell>
          <cell r="AE769">
            <v>0</v>
          </cell>
        </row>
        <row r="770">
          <cell r="F770">
            <v>0</v>
          </cell>
          <cell r="V770">
            <v>0</v>
          </cell>
          <cell r="Y770">
            <v>0</v>
          </cell>
          <cell r="AE770">
            <v>0</v>
          </cell>
        </row>
        <row r="771">
          <cell r="F771">
            <v>0</v>
          </cell>
          <cell r="V771">
            <v>0</v>
          </cell>
          <cell r="Y771">
            <v>0</v>
          </cell>
          <cell r="AE771">
            <v>0</v>
          </cell>
        </row>
        <row r="772">
          <cell r="F772">
            <v>0</v>
          </cell>
          <cell r="V772">
            <v>0</v>
          </cell>
          <cell r="Y772">
            <v>0</v>
          </cell>
          <cell r="AE772">
            <v>0</v>
          </cell>
        </row>
        <row r="773">
          <cell r="F773">
            <v>0</v>
          </cell>
          <cell r="V773">
            <v>0</v>
          </cell>
          <cell r="Y773">
            <v>0</v>
          </cell>
          <cell r="AE773">
            <v>0</v>
          </cell>
        </row>
        <row r="774">
          <cell r="F774">
            <v>0</v>
          </cell>
          <cell r="V774">
            <v>0</v>
          </cell>
          <cell r="Y774">
            <v>0</v>
          </cell>
          <cell r="AE774">
            <v>0</v>
          </cell>
        </row>
        <row r="775">
          <cell r="F775">
            <v>0</v>
          </cell>
          <cell r="V775">
            <v>0</v>
          </cell>
          <cell r="Y775">
            <v>0</v>
          </cell>
          <cell r="AE775">
            <v>0</v>
          </cell>
        </row>
        <row r="776">
          <cell r="F776">
            <v>0</v>
          </cell>
          <cell r="V776">
            <v>0</v>
          </cell>
          <cell r="Y776">
            <v>0</v>
          </cell>
          <cell r="AE776">
            <v>0</v>
          </cell>
        </row>
        <row r="777">
          <cell r="F777">
            <v>0</v>
          </cell>
          <cell r="V777">
            <v>0</v>
          </cell>
          <cell r="Y777">
            <v>0</v>
          </cell>
          <cell r="AE777">
            <v>0</v>
          </cell>
        </row>
        <row r="778">
          <cell r="F778">
            <v>0</v>
          </cell>
          <cell r="V778">
            <v>0</v>
          </cell>
          <cell r="Y778">
            <v>0</v>
          </cell>
          <cell r="AE778">
            <v>0</v>
          </cell>
        </row>
        <row r="779">
          <cell r="F779">
            <v>0</v>
          </cell>
          <cell r="V779">
            <v>0</v>
          </cell>
          <cell r="Y779">
            <v>0</v>
          </cell>
          <cell r="AE779">
            <v>0</v>
          </cell>
        </row>
        <row r="780">
          <cell r="F780">
            <v>0</v>
          </cell>
          <cell r="V780">
            <v>0</v>
          </cell>
          <cell r="Y780">
            <v>0</v>
          </cell>
          <cell r="AE780">
            <v>0</v>
          </cell>
        </row>
        <row r="781">
          <cell r="F781">
            <v>0</v>
          </cell>
          <cell r="V781">
            <v>0</v>
          </cell>
          <cell r="Y781">
            <v>0</v>
          </cell>
          <cell r="AE781">
            <v>0</v>
          </cell>
        </row>
        <row r="782">
          <cell r="F782">
            <v>0</v>
          </cell>
          <cell r="V782">
            <v>0</v>
          </cell>
          <cell r="Y782">
            <v>0</v>
          </cell>
          <cell r="AE782">
            <v>0</v>
          </cell>
        </row>
        <row r="783">
          <cell r="F783">
            <v>0</v>
          </cell>
          <cell r="V783">
            <v>0</v>
          </cell>
          <cell r="Y783">
            <v>0</v>
          </cell>
          <cell r="AE783">
            <v>0</v>
          </cell>
        </row>
        <row r="784">
          <cell r="F784">
            <v>0</v>
          </cell>
          <cell r="V784">
            <v>0</v>
          </cell>
          <cell r="Y784">
            <v>0</v>
          </cell>
          <cell r="AE784">
            <v>0</v>
          </cell>
        </row>
        <row r="785">
          <cell r="F785">
            <v>0</v>
          </cell>
          <cell r="V785">
            <v>0</v>
          </cell>
          <cell r="Y785">
            <v>0</v>
          </cell>
          <cell r="AE785">
            <v>0</v>
          </cell>
        </row>
        <row r="786">
          <cell r="F786">
            <v>0</v>
          </cell>
          <cell r="V786">
            <v>0</v>
          </cell>
          <cell r="Y786">
            <v>0</v>
          </cell>
          <cell r="AE786">
            <v>0</v>
          </cell>
        </row>
        <row r="787">
          <cell r="F787">
            <v>0</v>
          </cell>
          <cell r="V787">
            <v>0</v>
          </cell>
          <cell r="Y787">
            <v>0</v>
          </cell>
          <cell r="AE787">
            <v>0</v>
          </cell>
        </row>
        <row r="788">
          <cell r="F788">
            <v>0</v>
          </cell>
          <cell r="V788">
            <v>0</v>
          </cell>
          <cell r="Y788">
            <v>0</v>
          </cell>
          <cell r="AE788">
            <v>0</v>
          </cell>
        </row>
        <row r="789">
          <cell r="F789">
            <v>0</v>
          </cell>
          <cell r="V789">
            <v>0</v>
          </cell>
          <cell r="Y789">
            <v>0</v>
          </cell>
          <cell r="AE789">
            <v>0</v>
          </cell>
        </row>
        <row r="790">
          <cell r="F790">
            <v>0</v>
          </cell>
          <cell r="V790">
            <v>0</v>
          </cell>
          <cell r="Y790">
            <v>0</v>
          </cell>
          <cell r="AE790">
            <v>0</v>
          </cell>
        </row>
        <row r="791">
          <cell r="F791">
            <v>0</v>
          </cell>
          <cell r="V791">
            <v>0</v>
          </cell>
          <cell r="Y791">
            <v>0</v>
          </cell>
          <cell r="AE791">
            <v>0</v>
          </cell>
        </row>
        <row r="792">
          <cell r="F792">
            <v>0</v>
          </cell>
          <cell r="V792">
            <v>0</v>
          </cell>
          <cell r="Y792">
            <v>0</v>
          </cell>
          <cell r="AE792">
            <v>0</v>
          </cell>
        </row>
        <row r="793">
          <cell r="F793">
            <v>0</v>
          </cell>
          <cell r="V793">
            <v>0</v>
          </cell>
          <cell r="Y793">
            <v>0</v>
          </cell>
          <cell r="AE793">
            <v>0</v>
          </cell>
        </row>
        <row r="794">
          <cell r="F794">
            <v>0</v>
          </cell>
          <cell r="V794">
            <v>0</v>
          </cell>
          <cell r="Y794">
            <v>0</v>
          </cell>
          <cell r="AE794">
            <v>0</v>
          </cell>
        </row>
        <row r="795">
          <cell r="F795">
            <v>0</v>
          </cell>
          <cell r="V795">
            <v>0</v>
          </cell>
          <cell r="Y795">
            <v>0</v>
          </cell>
          <cell r="AE795">
            <v>0</v>
          </cell>
        </row>
        <row r="796">
          <cell r="F796">
            <v>0</v>
          </cell>
          <cell r="V796">
            <v>0</v>
          </cell>
          <cell r="Y796">
            <v>0</v>
          </cell>
          <cell r="AE796">
            <v>0</v>
          </cell>
        </row>
        <row r="797">
          <cell r="F797">
            <v>0</v>
          </cell>
          <cell r="V797">
            <v>0</v>
          </cell>
          <cell r="Y797">
            <v>0</v>
          </cell>
          <cell r="AE797">
            <v>0</v>
          </cell>
        </row>
        <row r="798">
          <cell r="F798">
            <v>0</v>
          </cell>
          <cell r="V798">
            <v>0</v>
          </cell>
          <cell r="Y798">
            <v>0</v>
          </cell>
          <cell r="AE798">
            <v>0</v>
          </cell>
        </row>
        <row r="799">
          <cell r="F799">
            <v>0</v>
          </cell>
          <cell r="V799">
            <v>0</v>
          </cell>
          <cell r="Y799">
            <v>0</v>
          </cell>
          <cell r="AE799">
            <v>0</v>
          </cell>
        </row>
        <row r="800">
          <cell r="F800">
            <v>0</v>
          </cell>
          <cell r="V800">
            <v>0</v>
          </cell>
          <cell r="Y800">
            <v>0</v>
          </cell>
          <cell r="AE800">
            <v>0</v>
          </cell>
        </row>
        <row r="801">
          <cell r="F801">
            <v>0</v>
          </cell>
          <cell r="V801">
            <v>0</v>
          </cell>
          <cell r="Y801">
            <v>0</v>
          </cell>
          <cell r="AE801">
            <v>0</v>
          </cell>
        </row>
        <row r="802">
          <cell r="F802">
            <v>0</v>
          </cell>
          <cell r="V802">
            <v>0</v>
          </cell>
          <cell r="Y802">
            <v>0</v>
          </cell>
          <cell r="AE802">
            <v>0</v>
          </cell>
        </row>
        <row r="803">
          <cell r="F803">
            <v>0</v>
          </cell>
          <cell r="V803">
            <v>0</v>
          </cell>
          <cell r="Y803">
            <v>0</v>
          </cell>
          <cell r="AE803">
            <v>0</v>
          </cell>
        </row>
        <row r="804">
          <cell r="F804">
            <v>0</v>
          </cell>
          <cell r="V804">
            <v>0</v>
          </cell>
          <cell r="Y804">
            <v>0</v>
          </cell>
          <cell r="AE804">
            <v>0</v>
          </cell>
        </row>
        <row r="805">
          <cell r="F805">
            <v>0</v>
          </cell>
          <cell r="V805">
            <v>0</v>
          </cell>
          <cell r="Y805">
            <v>0</v>
          </cell>
          <cell r="AE805">
            <v>0</v>
          </cell>
        </row>
        <row r="806">
          <cell r="F806">
            <v>0</v>
          </cell>
          <cell r="V806">
            <v>0</v>
          </cell>
          <cell r="Y806">
            <v>0</v>
          </cell>
          <cell r="AE806">
            <v>0</v>
          </cell>
        </row>
        <row r="807">
          <cell r="F807">
            <v>0</v>
          </cell>
          <cell r="V807">
            <v>0</v>
          </cell>
          <cell r="Y807">
            <v>0</v>
          </cell>
          <cell r="AE807">
            <v>0</v>
          </cell>
        </row>
        <row r="808">
          <cell r="F808">
            <v>0</v>
          </cell>
          <cell r="V808">
            <v>0</v>
          </cell>
          <cell r="Y808">
            <v>0</v>
          </cell>
          <cell r="AE808">
            <v>0</v>
          </cell>
        </row>
        <row r="809">
          <cell r="F809">
            <v>0</v>
          </cell>
          <cell r="V809">
            <v>0</v>
          </cell>
          <cell r="Y809">
            <v>0</v>
          </cell>
          <cell r="AE809">
            <v>0</v>
          </cell>
        </row>
        <row r="810">
          <cell r="F810">
            <v>0</v>
          </cell>
          <cell r="V810">
            <v>0</v>
          </cell>
          <cell r="Y810">
            <v>0</v>
          </cell>
          <cell r="AE810">
            <v>0</v>
          </cell>
        </row>
        <row r="811">
          <cell r="F811">
            <v>0</v>
          </cell>
          <cell r="V811">
            <v>0</v>
          </cell>
          <cell r="Y811">
            <v>0</v>
          </cell>
          <cell r="AE811">
            <v>0</v>
          </cell>
        </row>
        <row r="812">
          <cell r="F812">
            <v>0</v>
          </cell>
          <cell r="V812">
            <v>0</v>
          </cell>
          <cell r="Y812">
            <v>0</v>
          </cell>
          <cell r="AE812">
            <v>0</v>
          </cell>
        </row>
        <row r="813">
          <cell r="F813">
            <v>0</v>
          </cell>
          <cell r="V813">
            <v>0</v>
          </cell>
          <cell r="Y813">
            <v>0</v>
          </cell>
          <cell r="AE813">
            <v>0</v>
          </cell>
        </row>
        <row r="814">
          <cell r="F814">
            <v>0</v>
          </cell>
          <cell r="V814">
            <v>0</v>
          </cell>
          <cell r="Y814">
            <v>0</v>
          </cell>
          <cell r="AE814">
            <v>0</v>
          </cell>
        </row>
        <row r="815">
          <cell r="F815">
            <v>0</v>
          </cell>
          <cell r="V815">
            <v>0</v>
          </cell>
          <cell r="Y815">
            <v>0</v>
          </cell>
          <cell r="AE815">
            <v>0</v>
          </cell>
        </row>
        <row r="816">
          <cell r="F816">
            <v>0</v>
          </cell>
          <cell r="V816">
            <v>0</v>
          </cell>
          <cell r="Y816">
            <v>0</v>
          </cell>
          <cell r="AE816">
            <v>0</v>
          </cell>
        </row>
        <row r="817">
          <cell r="F817">
            <v>0</v>
          </cell>
          <cell r="V817">
            <v>0</v>
          </cell>
          <cell r="Y817">
            <v>0</v>
          </cell>
          <cell r="AE817">
            <v>0</v>
          </cell>
        </row>
        <row r="818">
          <cell r="F818">
            <v>0</v>
          </cell>
          <cell r="V818">
            <v>0</v>
          </cell>
          <cell r="Y818">
            <v>0</v>
          </cell>
          <cell r="AE818">
            <v>0</v>
          </cell>
        </row>
        <row r="819">
          <cell r="F819">
            <v>0</v>
          </cell>
          <cell r="V819">
            <v>0</v>
          </cell>
          <cell r="Y819">
            <v>0</v>
          </cell>
          <cell r="AE819">
            <v>0</v>
          </cell>
        </row>
        <row r="820">
          <cell r="F820">
            <v>0</v>
          </cell>
          <cell r="V820">
            <v>0</v>
          </cell>
          <cell r="Y820">
            <v>0</v>
          </cell>
          <cell r="AE820">
            <v>0</v>
          </cell>
        </row>
        <row r="821">
          <cell r="F821">
            <v>0</v>
          </cell>
          <cell r="V821">
            <v>0</v>
          </cell>
          <cell r="Y821">
            <v>0</v>
          </cell>
          <cell r="AE821">
            <v>0</v>
          </cell>
        </row>
        <row r="822">
          <cell r="F822">
            <v>0</v>
          </cell>
          <cell r="V822">
            <v>0</v>
          </cell>
          <cell r="Y822">
            <v>0</v>
          </cell>
          <cell r="AE822">
            <v>0</v>
          </cell>
        </row>
        <row r="823">
          <cell r="F823">
            <v>0</v>
          </cell>
          <cell r="V823">
            <v>0</v>
          </cell>
          <cell r="Y823">
            <v>0</v>
          </cell>
          <cell r="AE823">
            <v>0</v>
          </cell>
        </row>
        <row r="824">
          <cell r="F824">
            <v>0</v>
          </cell>
          <cell r="V824">
            <v>0</v>
          </cell>
          <cell r="Y824">
            <v>0</v>
          </cell>
          <cell r="AE824">
            <v>0</v>
          </cell>
        </row>
        <row r="825">
          <cell r="F825">
            <v>0</v>
          </cell>
          <cell r="V825">
            <v>0</v>
          </cell>
          <cell r="Y825">
            <v>0</v>
          </cell>
          <cell r="AE825">
            <v>0</v>
          </cell>
        </row>
        <row r="826">
          <cell r="F826">
            <v>0</v>
          </cell>
          <cell r="V826">
            <v>0</v>
          </cell>
          <cell r="Y826">
            <v>0</v>
          </cell>
          <cell r="AE826">
            <v>0</v>
          </cell>
        </row>
        <row r="827">
          <cell r="F827">
            <v>0</v>
          </cell>
          <cell r="V827">
            <v>0</v>
          </cell>
          <cell r="Y827">
            <v>0</v>
          </cell>
          <cell r="AE827">
            <v>0</v>
          </cell>
        </row>
        <row r="828">
          <cell r="F828">
            <v>0</v>
          </cell>
          <cell r="V828">
            <v>0</v>
          </cell>
          <cell r="Y828">
            <v>0</v>
          </cell>
          <cell r="AE828">
            <v>0</v>
          </cell>
        </row>
        <row r="829">
          <cell r="F829">
            <v>0</v>
          </cell>
          <cell r="V829">
            <v>0</v>
          </cell>
          <cell r="Y829">
            <v>0</v>
          </cell>
          <cell r="AE829">
            <v>0</v>
          </cell>
        </row>
        <row r="830">
          <cell r="F830">
            <v>0</v>
          </cell>
          <cell r="V830">
            <v>0</v>
          </cell>
          <cell r="Y830">
            <v>0</v>
          </cell>
          <cell r="AE830">
            <v>0</v>
          </cell>
        </row>
        <row r="831">
          <cell r="F831">
            <v>0</v>
          </cell>
          <cell r="V831">
            <v>0</v>
          </cell>
          <cell r="Y831">
            <v>0</v>
          </cell>
          <cell r="AE831">
            <v>0</v>
          </cell>
        </row>
        <row r="832">
          <cell r="F832">
            <v>0</v>
          </cell>
          <cell r="V832">
            <v>0</v>
          </cell>
          <cell r="Y832">
            <v>0</v>
          </cell>
          <cell r="AE832">
            <v>0</v>
          </cell>
        </row>
        <row r="833">
          <cell r="F833">
            <v>0</v>
          </cell>
          <cell r="V833">
            <v>0</v>
          </cell>
          <cell r="Y833">
            <v>0</v>
          </cell>
          <cell r="AE833">
            <v>0</v>
          </cell>
        </row>
        <row r="834">
          <cell r="F834">
            <v>0</v>
          </cell>
          <cell r="V834">
            <v>0</v>
          </cell>
          <cell r="Y834">
            <v>0</v>
          </cell>
          <cell r="AE834">
            <v>0</v>
          </cell>
        </row>
        <row r="835">
          <cell r="F835">
            <v>0</v>
          </cell>
          <cell r="V835">
            <v>0</v>
          </cell>
          <cell r="Y835">
            <v>0</v>
          </cell>
          <cell r="AE835">
            <v>0</v>
          </cell>
        </row>
        <row r="836">
          <cell r="F836">
            <v>0</v>
          </cell>
          <cell r="V836">
            <v>0</v>
          </cell>
          <cell r="Y836">
            <v>0</v>
          </cell>
          <cell r="AE836">
            <v>0</v>
          </cell>
        </row>
        <row r="837">
          <cell r="F837">
            <v>0</v>
          </cell>
          <cell r="V837">
            <v>0</v>
          </cell>
          <cell r="Y837">
            <v>0</v>
          </cell>
          <cell r="AE837">
            <v>0</v>
          </cell>
        </row>
        <row r="838">
          <cell r="F838">
            <v>0</v>
          </cell>
          <cell r="V838">
            <v>0</v>
          </cell>
          <cell r="Y838">
            <v>0</v>
          </cell>
          <cell r="AE838">
            <v>0</v>
          </cell>
        </row>
        <row r="839">
          <cell r="F839">
            <v>0</v>
          </cell>
          <cell r="V839">
            <v>0</v>
          </cell>
          <cell r="Y839">
            <v>0</v>
          </cell>
          <cell r="AE839">
            <v>0</v>
          </cell>
        </row>
        <row r="840">
          <cell r="F840">
            <v>0</v>
          </cell>
          <cell r="V840">
            <v>0</v>
          </cell>
          <cell r="Y840">
            <v>0</v>
          </cell>
          <cell r="AE840">
            <v>0</v>
          </cell>
        </row>
        <row r="841">
          <cell r="F841">
            <v>0</v>
          </cell>
          <cell r="V841">
            <v>0</v>
          </cell>
          <cell r="Y841">
            <v>0</v>
          </cell>
          <cell r="AE841">
            <v>0</v>
          </cell>
        </row>
        <row r="842">
          <cell r="F842">
            <v>0</v>
          </cell>
          <cell r="V842">
            <v>0</v>
          </cell>
          <cell r="Y842">
            <v>0</v>
          </cell>
          <cell r="AE842">
            <v>0</v>
          </cell>
        </row>
        <row r="843">
          <cell r="F843">
            <v>0</v>
          </cell>
          <cell r="V843">
            <v>0</v>
          </cell>
          <cell r="Y843">
            <v>0</v>
          </cell>
          <cell r="AE843">
            <v>0</v>
          </cell>
        </row>
        <row r="844">
          <cell r="F844">
            <v>0</v>
          </cell>
          <cell r="V844">
            <v>0</v>
          </cell>
          <cell r="Y844">
            <v>0</v>
          </cell>
          <cell r="AE844">
            <v>0</v>
          </cell>
        </row>
        <row r="845">
          <cell r="F845">
            <v>0</v>
          </cell>
          <cell r="V845">
            <v>0</v>
          </cell>
          <cell r="Y845">
            <v>0</v>
          </cell>
          <cell r="AE845">
            <v>0</v>
          </cell>
        </row>
        <row r="846">
          <cell r="F846">
            <v>0</v>
          </cell>
          <cell r="V846">
            <v>0</v>
          </cell>
          <cell r="Y846">
            <v>0</v>
          </cell>
          <cell r="AE846">
            <v>0</v>
          </cell>
        </row>
        <row r="847">
          <cell r="F847">
            <v>0</v>
          </cell>
          <cell r="V847">
            <v>0</v>
          </cell>
          <cell r="Y847">
            <v>0</v>
          </cell>
          <cell r="AE847">
            <v>0</v>
          </cell>
        </row>
        <row r="848">
          <cell r="F848">
            <v>0</v>
          </cell>
          <cell r="V848">
            <v>0</v>
          </cell>
          <cell r="Y848">
            <v>0</v>
          </cell>
          <cell r="AE848">
            <v>0</v>
          </cell>
        </row>
        <row r="849">
          <cell r="F849">
            <v>0</v>
          </cell>
          <cell r="V849">
            <v>0</v>
          </cell>
          <cell r="Y849">
            <v>0</v>
          </cell>
          <cell r="AE849">
            <v>0</v>
          </cell>
        </row>
        <row r="850">
          <cell r="F850">
            <v>0</v>
          </cell>
          <cell r="V850">
            <v>0</v>
          </cell>
          <cell r="Y850">
            <v>0</v>
          </cell>
          <cell r="AE850">
            <v>0</v>
          </cell>
        </row>
        <row r="851">
          <cell r="F851">
            <v>0</v>
          </cell>
          <cell r="V851">
            <v>0</v>
          </cell>
          <cell r="Y851">
            <v>0</v>
          </cell>
          <cell r="AE851">
            <v>0</v>
          </cell>
        </row>
        <row r="852">
          <cell r="F852">
            <v>0</v>
          </cell>
          <cell r="V852">
            <v>0</v>
          </cell>
          <cell r="Y852">
            <v>0</v>
          </cell>
          <cell r="AE852">
            <v>0</v>
          </cell>
        </row>
        <row r="853">
          <cell r="F853">
            <v>0</v>
          </cell>
          <cell r="V853">
            <v>0</v>
          </cell>
          <cell r="Y853">
            <v>0</v>
          </cell>
          <cell r="AE853">
            <v>0</v>
          </cell>
        </row>
        <row r="854">
          <cell r="F854">
            <v>0</v>
          </cell>
          <cell r="V854">
            <v>0</v>
          </cell>
          <cell r="Y854">
            <v>0</v>
          </cell>
          <cell r="AE854">
            <v>0</v>
          </cell>
        </row>
        <row r="855">
          <cell r="F855">
            <v>0</v>
          </cell>
          <cell r="V855">
            <v>0</v>
          </cell>
          <cell r="Y855">
            <v>0</v>
          </cell>
          <cell r="AE855">
            <v>0</v>
          </cell>
        </row>
        <row r="856">
          <cell r="F856">
            <v>0</v>
          </cell>
          <cell r="V856">
            <v>0</v>
          </cell>
          <cell r="Y856">
            <v>0</v>
          </cell>
          <cell r="AE856">
            <v>0</v>
          </cell>
        </row>
        <row r="857">
          <cell r="F857">
            <v>0</v>
          </cell>
          <cell r="V857">
            <v>0</v>
          </cell>
          <cell r="Y857">
            <v>0</v>
          </cell>
          <cell r="AE857">
            <v>0</v>
          </cell>
        </row>
        <row r="858">
          <cell r="F858">
            <v>0</v>
          </cell>
          <cell r="V858">
            <v>0</v>
          </cell>
          <cell r="Y858">
            <v>0</v>
          </cell>
          <cell r="AE858">
            <v>0</v>
          </cell>
        </row>
        <row r="859">
          <cell r="F859">
            <v>0</v>
          </cell>
          <cell r="V859">
            <v>0</v>
          </cell>
          <cell r="Y859">
            <v>0</v>
          </cell>
          <cell r="AE859">
            <v>0</v>
          </cell>
        </row>
        <row r="860">
          <cell r="F860">
            <v>0</v>
          </cell>
          <cell r="V860">
            <v>0</v>
          </cell>
          <cell r="Y860">
            <v>0</v>
          </cell>
          <cell r="AE860">
            <v>0</v>
          </cell>
        </row>
        <row r="861">
          <cell r="F861">
            <v>0</v>
          </cell>
          <cell r="V861">
            <v>0</v>
          </cell>
          <cell r="Y861">
            <v>0</v>
          </cell>
          <cell r="AE861">
            <v>0</v>
          </cell>
        </row>
        <row r="862">
          <cell r="F862">
            <v>0</v>
          </cell>
          <cell r="V862">
            <v>0</v>
          </cell>
          <cell r="Y862">
            <v>0</v>
          </cell>
          <cell r="AE862">
            <v>0</v>
          </cell>
        </row>
        <row r="863">
          <cell r="F863">
            <v>0</v>
          </cell>
          <cell r="V863">
            <v>0</v>
          </cell>
          <cell r="Y863">
            <v>0</v>
          </cell>
          <cell r="AE863">
            <v>0</v>
          </cell>
        </row>
        <row r="864">
          <cell r="F864">
            <v>0</v>
          </cell>
          <cell r="V864">
            <v>0</v>
          </cell>
          <cell r="Y864">
            <v>0</v>
          </cell>
          <cell r="AE864">
            <v>0</v>
          </cell>
        </row>
        <row r="865">
          <cell r="F865">
            <v>0</v>
          </cell>
          <cell r="V865">
            <v>0</v>
          </cell>
          <cell r="Y865">
            <v>0</v>
          </cell>
          <cell r="AE865">
            <v>0</v>
          </cell>
        </row>
        <row r="866">
          <cell r="F866">
            <v>0</v>
          </cell>
          <cell r="V866">
            <v>0</v>
          </cell>
          <cell r="Y866">
            <v>0</v>
          </cell>
          <cell r="AE866">
            <v>0</v>
          </cell>
        </row>
        <row r="867">
          <cell r="F867">
            <v>0</v>
          </cell>
          <cell r="V867">
            <v>0</v>
          </cell>
          <cell r="Y867">
            <v>0</v>
          </cell>
          <cell r="AE867">
            <v>0</v>
          </cell>
        </row>
        <row r="868">
          <cell r="F868">
            <v>0</v>
          </cell>
          <cell r="V868">
            <v>0</v>
          </cell>
          <cell r="Y868">
            <v>0</v>
          </cell>
          <cell r="AE868">
            <v>0</v>
          </cell>
        </row>
        <row r="869">
          <cell r="F869">
            <v>0</v>
          </cell>
          <cell r="V869">
            <v>0</v>
          </cell>
          <cell r="Y869">
            <v>0</v>
          </cell>
          <cell r="AE869">
            <v>0</v>
          </cell>
        </row>
        <row r="870">
          <cell r="F870">
            <v>0</v>
          </cell>
          <cell r="V870">
            <v>0</v>
          </cell>
          <cell r="Y870">
            <v>0</v>
          </cell>
          <cell r="AE870">
            <v>0</v>
          </cell>
        </row>
        <row r="871">
          <cell r="F871">
            <v>0</v>
          </cell>
          <cell r="V871">
            <v>0</v>
          </cell>
          <cell r="Y871">
            <v>0</v>
          </cell>
          <cell r="AE871">
            <v>0</v>
          </cell>
        </row>
        <row r="872">
          <cell r="F872">
            <v>0</v>
          </cell>
          <cell r="V872">
            <v>0</v>
          </cell>
          <cell r="Y872">
            <v>0</v>
          </cell>
          <cell r="AE872">
            <v>0</v>
          </cell>
        </row>
        <row r="873">
          <cell r="F873">
            <v>0</v>
          </cell>
          <cell r="V873">
            <v>0</v>
          </cell>
          <cell r="Y873">
            <v>0</v>
          </cell>
          <cell r="AE873">
            <v>0</v>
          </cell>
        </row>
        <row r="874">
          <cell r="F874">
            <v>0</v>
          </cell>
          <cell r="V874">
            <v>0</v>
          </cell>
          <cell r="Y874">
            <v>0</v>
          </cell>
          <cell r="AE874">
            <v>0</v>
          </cell>
        </row>
        <row r="875">
          <cell r="F875">
            <v>0</v>
          </cell>
          <cell r="V875">
            <v>0</v>
          </cell>
          <cell r="Y875">
            <v>0</v>
          </cell>
          <cell r="AE875">
            <v>0</v>
          </cell>
        </row>
        <row r="876">
          <cell r="F876">
            <v>0</v>
          </cell>
          <cell r="V876">
            <v>0</v>
          </cell>
          <cell r="Y876">
            <v>0</v>
          </cell>
          <cell r="AE876">
            <v>0</v>
          </cell>
        </row>
        <row r="877">
          <cell r="F877">
            <v>0</v>
          </cell>
          <cell r="V877">
            <v>0</v>
          </cell>
          <cell r="Y877">
            <v>0</v>
          </cell>
          <cell r="AE877">
            <v>0</v>
          </cell>
        </row>
        <row r="878">
          <cell r="F878">
            <v>0</v>
          </cell>
          <cell r="V878">
            <v>0</v>
          </cell>
          <cell r="Y878">
            <v>0</v>
          </cell>
          <cell r="AE878">
            <v>0</v>
          </cell>
        </row>
        <row r="879">
          <cell r="F879">
            <v>0</v>
          </cell>
          <cell r="V879">
            <v>0</v>
          </cell>
          <cell r="Y879">
            <v>0</v>
          </cell>
          <cell r="AE879">
            <v>0</v>
          </cell>
        </row>
        <row r="880">
          <cell r="F880">
            <v>0</v>
          </cell>
          <cell r="V880">
            <v>0</v>
          </cell>
          <cell r="Y880">
            <v>0</v>
          </cell>
          <cell r="AE880">
            <v>0</v>
          </cell>
        </row>
        <row r="881">
          <cell r="F881">
            <v>0</v>
          </cell>
          <cell r="V881">
            <v>0</v>
          </cell>
          <cell r="Y881">
            <v>0</v>
          </cell>
          <cell r="AE881">
            <v>0</v>
          </cell>
        </row>
        <row r="882">
          <cell r="F882">
            <v>0</v>
          </cell>
          <cell r="V882">
            <v>0</v>
          </cell>
          <cell r="Y882">
            <v>0</v>
          </cell>
          <cell r="AE882">
            <v>0</v>
          </cell>
        </row>
        <row r="883">
          <cell r="F883">
            <v>0</v>
          </cell>
          <cell r="V883">
            <v>0</v>
          </cell>
          <cell r="Y883">
            <v>0</v>
          </cell>
          <cell r="AE883">
            <v>0</v>
          </cell>
        </row>
        <row r="884">
          <cell r="F884">
            <v>0</v>
          </cell>
          <cell r="V884">
            <v>0</v>
          </cell>
          <cell r="Y884">
            <v>0</v>
          </cell>
          <cell r="AE884">
            <v>0</v>
          </cell>
        </row>
        <row r="885">
          <cell r="F885">
            <v>0</v>
          </cell>
          <cell r="V885">
            <v>0</v>
          </cell>
          <cell r="Y885">
            <v>0</v>
          </cell>
          <cell r="AE885">
            <v>0</v>
          </cell>
        </row>
        <row r="886">
          <cell r="F886">
            <v>0</v>
          </cell>
          <cell r="V886">
            <v>0</v>
          </cell>
          <cell r="Y886">
            <v>0</v>
          </cell>
          <cell r="AE886">
            <v>0</v>
          </cell>
        </row>
        <row r="887">
          <cell r="F887">
            <v>0</v>
          </cell>
          <cell r="V887">
            <v>0</v>
          </cell>
          <cell r="Y887">
            <v>0</v>
          </cell>
          <cell r="AE887">
            <v>0</v>
          </cell>
        </row>
        <row r="888">
          <cell r="F888">
            <v>0</v>
          </cell>
          <cell r="V888">
            <v>0</v>
          </cell>
          <cell r="Y888">
            <v>0</v>
          </cell>
          <cell r="AE888">
            <v>0</v>
          </cell>
        </row>
        <row r="889">
          <cell r="F889">
            <v>0</v>
          </cell>
          <cell r="V889">
            <v>0</v>
          </cell>
          <cell r="Y889">
            <v>0</v>
          </cell>
          <cell r="AE889">
            <v>0</v>
          </cell>
        </row>
        <row r="890">
          <cell r="F890">
            <v>0</v>
          </cell>
          <cell r="V890">
            <v>0</v>
          </cell>
          <cell r="Y890">
            <v>0</v>
          </cell>
          <cell r="AE890">
            <v>0</v>
          </cell>
        </row>
        <row r="891">
          <cell r="F891">
            <v>0</v>
          </cell>
          <cell r="V891">
            <v>0</v>
          </cell>
          <cell r="Y891">
            <v>0</v>
          </cell>
          <cell r="AE891">
            <v>0</v>
          </cell>
        </row>
        <row r="892">
          <cell r="F892">
            <v>0</v>
          </cell>
          <cell r="V892">
            <v>0</v>
          </cell>
          <cell r="Y892">
            <v>0</v>
          </cell>
          <cell r="AE892">
            <v>0</v>
          </cell>
        </row>
        <row r="893">
          <cell r="F893">
            <v>0</v>
          </cell>
          <cell r="V893">
            <v>0</v>
          </cell>
          <cell r="Y893">
            <v>0</v>
          </cell>
          <cell r="AE893">
            <v>0</v>
          </cell>
        </row>
        <row r="894">
          <cell r="F894">
            <v>0</v>
          </cell>
          <cell r="V894">
            <v>0</v>
          </cell>
          <cell r="Y894">
            <v>0</v>
          </cell>
          <cell r="AE894">
            <v>0</v>
          </cell>
        </row>
        <row r="895">
          <cell r="F895">
            <v>0</v>
          </cell>
          <cell r="V895">
            <v>0</v>
          </cell>
          <cell r="Y895">
            <v>0</v>
          </cell>
          <cell r="AE895">
            <v>0</v>
          </cell>
        </row>
        <row r="896">
          <cell r="F896">
            <v>0</v>
          </cell>
          <cell r="V896">
            <v>0</v>
          </cell>
          <cell r="Y896">
            <v>0</v>
          </cell>
          <cell r="AE896">
            <v>0</v>
          </cell>
        </row>
        <row r="897">
          <cell r="F897">
            <v>0</v>
          </cell>
          <cell r="V897">
            <v>0</v>
          </cell>
          <cell r="Y897">
            <v>0</v>
          </cell>
          <cell r="AE897">
            <v>0</v>
          </cell>
        </row>
        <row r="898">
          <cell r="F898">
            <v>0</v>
          </cell>
          <cell r="V898">
            <v>0</v>
          </cell>
          <cell r="Y898">
            <v>0</v>
          </cell>
          <cell r="AE898">
            <v>0</v>
          </cell>
        </row>
        <row r="899">
          <cell r="F899">
            <v>0</v>
          </cell>
          <cell r="V899">
            <v>0</v>
          </cell>
          <cell r="Y899">
            <v>0</v>
          </cell>
          <cell r="AE899">
            <v>0</v>
          </cell>
        </row>
        <row r="900">
          <cell r="F900">
            <v>0</v>
          </cell>
          <cell r="V900">
            <v>0</v>
          </cell>
          <cell r="Y900">
            <v>0</v>
          </cell>
          <cell r="AE900">
            <v>0</v>
          </cell>
        </row>
        <row r="901">
          <cell r="F901">
            <v>0</v>
          </cell>
          <cell r="V901">
            <v>0</v>
          </cell>
          <cell r="Y901">
            <v>0</v>
          </cell>
          <cell r="AE901">
            <v>0</v>
          </cell>
        </row>
        <row r="902">
          <cell r="F902">
            <v>0</v>
          </cell>
          <cell r="V902">
            <v>0</v>
          </cell>
          <cell r="Y902">
            <v>0</v>
          </cell>
          <cell r="AE902">
            <v>0</v>
          </cell>
        </row>
        <row r="903">
          <cell r="F903">
            <v>0</v>
          </cell>
          <cell r="V903">
            <v>0</v>
          </cell>
          <cell r="Y903">
            <v>0</v>
          </cell>
          <cell r="AE903">
            <v>0</v>
          </cell>
        </row>
        <row r="904">
          <cell r="F904">
            <v>0</v>
          </cell>
          <cell r="V904">
            <v>0</v>
          </cell>
          <cell r="Y904">
            <v>0</v>
          </cell>
          <cell r="AE904">
            <v>0</v>
          </cell>
        </row>
        <row r="905">
          <cell r="F905">
            <v>0</v>
          </cell>
          <cell r="V905">
            <v>0</v>
          </cell>
          <cell r="Y905">
            <v>0</v>
          </cell>
          <cell r="AE905">
            <v>0</v>
          </cell>
        </row>
        <row r="906">
          <cell r="F906">
            <v>0</v>
          </cell>
          <cell r="V906">
            <v>0</v>
          </cell>
          <cell r="Y906">
            <v>0</v>
          </cell>
          <cell r="AE906">
            <v>0</v>
          </cell>
        </row>
        <row r="907">
          <cell r="F907">
            <v>0</v>
          </cell>
          <cell r="V907">
            <v>0</v>
          </cell>
          <cell r="Y907">
            <v>0</v>
          </cell>
          <cell r="AE907">
            <v>0</v>
          </cell>
        </row>
        <row r="908">
          <cell r="F908">
            <v>0</v>
          </cell>
          <cell r="V908">
            <v>0</v>
          </cell>
          <cell r="Y908">
            <v>0</v>
          </cell>
          <cell r="AE908">
            <v>0</v>
          </cell>
        </row>
        <row r="909">
          <cell r="F909">
            <v>0</v>
          </cell>
          <cell r="V909">
            <v>0</v>
          </cell>
          <cell r="Y909">
            <v>0</v>
          </cell>
          <cell r="AE909">
            <v>0</v>
          </cell>
        </row>
        <row r="910">
          <cell r="F910">
            <v>0</v>
          </cell>
          <cell r="V910">
            <v>0</v>
          </cell>
          <cell r="Y910">
            <v>0</v>
          </cell>
          <cell r="AE910">
            <v>0</v>
          </cell>
        </row>
        <row r="911">
          <cell r="F911">
            <v>0</v>
          </cell>
          <cell r="V911">
            <v>0</v>
          </cell>
          <cell r="Y911">
            <v>0</v>
          </cell>
          <cell r="AE911">
            <v>0</v>
          </cell>
        </row>
        <row r="912">
          <cell r="F912">
            <v>0</v>
          </cell>
          <cell r="V912">
            <v>0</v>
          </cell>
          <cell r="Y912">
            <v>0</v>
          </cell>
          <cell r="AE912">
            <v>0</v>
          </cell>
        </row>
        <row r="913">
          <cell r="F913">
            <v>0</v>
          </cell>
          <cell r="V913">
            <v>0</v>
          </cell>
          <cell r="Y913">
            <v>0</v>
          </cell>
          <cell r="AE913">
            <v>0</v>
          </cell>
        </row>
        <row r="914">
          <cell r="F914">
            <v>0</v>
          </cell>
          <cell r="V914">
            <v>0</v>
          </cell>
          <cell r="Y914">
            <v>0</v>
          </cell>
          <cell r="AE914">
            <v>0</v>
          </cell>
        </row>
        <row r="915">
          <cell r="F915">
            <v>0</v>
          </cell>
          <cell r="V915">
            <v>0</v>
          </cell>
          <cell r="Y915">
            <v>0</v>
          </cell>
          <cell r="AE915">
            <v>0</v>
          </cell>
        </row>
        <row r="916">
          <cell r="F916">
            <v>0</v>
          </cell>
          <cell r="V916">
            <v>0</v>
          </cell>
          <cell r="Y916">
            <v>0</v>
          </cell>
          <cell r="AE916">
            <v>0</v>
          </cell>
        </row>
        <row r="917">
          <cell r="F917">
            <v>0</v>
          </cell>
          <cell r="V917">
            <v>0</v>
          </cell>
          <cell r="Y917">
            <v>0</v>
          </cell>
          <cell r="AE917">
            <v>0</v>
          </cell>
        </row>
        <row r="918">
          <cell r="F918">
            <v>0</v>
          </cell>
          <cell r="V918">
            <v>0</v>
          </cell>
          <cell r="Y918">
            <v>0</v>
          </cell>
          <cell r="AE918">
            <v>0</v>
          </cell>
        </row>
        <row r="919">
          <cell r="F919">
            <v>0</v>
          </cell>
          <cell r="V919">
            <v>0</v>
          </cell>
          <cell r="Y919">
            <v>0</v>
          </cell>
          <cell r="AE919">
            <v>0</v>
          </cell>
        </row>
        <row r="920">
          <cell r="F920">
            <v>0</v>
          </cell>
          <cell r="V920">
            <v>0</v>
          </cell>
          <cell r="Y920">
            <v>0</v>
          </cell>
          <cell r="AE920">
            <v>0</v>
          </cell>
        </row>
        <row r="921">
          <cell r="F921">
            <v>0</v>
          </cell>
          <cell r="V921">
            <v>0</v>
          </cell>
          <cell r="Y921">
            <v>0</v>
          </cell>
          <cell r="AE921">
            <v>0</v>
          </cell>
        </row>
        <row r="922">
          <cell r="F922">
            <v>0</v>
          </cell>
          <cell r="V922">
            <v>0</v>
          </cell>
          <cell r="Y922">
            <v>0</v>
          </cell>
          <cell r="AE922">
            <v>0</v>
          </cell>
        </row>
        <row r="923">
          <cell r="F923">
            <v>0</v>
          </cell>
          <cell r="V923">
            <v>0</v>
          </cell>
          <cell r="Y923">
            <v>0</v>
          </cell>
          <cell r="AE923">
            <v>0</v>
          </cell>
        </row>
        <row r="924">
          <cell r="F924">
            <v>0</v>
          </cell>
          <cell r="V924">
            <v>0</v>
          </cell>
          <cell r="Y924">
            <v>0</v>
          </cell>
          <cell r="AE924">
            <v>0</v>
          </cell>
        </row>
        <row r="925">
          <cell r="F925">
            <v>0</v>
          </cell>
          <cell r="V925">
            <v>0</v>
          </cell>
          <cell r="Y925">
            <v>0</v>
          </cell>
          <cell r="AE925">
            <v>0</v>
          </cell>
        </row>
        <row r="926">
          <cell r="F926">
            <v>0</v>
          </cell>
          <cell r="V926">
            <v>0</v>
          </cell>
          <cell r="Y926">
            <v>0</v>
          </cell>
          <cell r="AE926">
            <v>0</v>
          </cell>
        </row>
        <row r="927">
          <cell r="F927">
            <v>0</v>
          </cell>
          <cell r="V927">
            <v>0</v>
          </cell>
          <cell r="Y927">
            <v>0</v>
          </cell>
          <cell r="AE927">
            <v>0</v>
          </cell>
        </row>
        <row r="928">
          <cell r="F928">
            <v>0</v>
          </cell>
          <cell r="V928">
            <v>0</v>
          </cell>
          <cell r="Y928">
            <v>0</v>
          </cell>
          <cell r="AE928">
            <v>0</v>
          </cell>
        </row>
        <row r="929">
          <cell r="F929">
            <v>0</v>
          </cell>
          <cell r="V929">
            <v>0</v>
          </cell>
          <cell r="Y929">
            <v>0</v>
          </cell>
          <cell r="AE929">
            <v>0</v>
          </cell>
        </row>
        <row r="930">
          <cell r="F930">
            <v>0</v>
          </cell>
          <cell r="V930">
            <v>0</v>
          </cell>
          <cell r="Y930">
            <v>0</v>
          </cell>
          <cell r="AE930">
            <v>0</v>
          </cell>
        </row>
        <row r="931">
          <cell r="F931">
            <v>0</v>
          </cell>
          <cell r="V931">
            <v>0</v>
          </cell>
          <cell r="Y931">
            <v>0</v>
          </cell>
          <cell r="AE931">
            <v>0</v>
          </cell>
        </row>
        <row r="932">
          <cell r="F932">
            <v>0</v>
          </cell>
          <cell r="V932">
            <v>0</v>
          </cell>
          <cell r="Y932">
            <v>0</v>
          </cell>
          <cell r="AE932">
            <v>0</v>
          </cell>
        </row>
        <row r="933">
          <cell r="F933">
            <v>0</v>
          </cell>
          <cell r="V933">
            <v>0</v>
          </cell>
          <cell r="Y933">
            <v>0</v>
          </cell>
          <cell r="AE933">
            <v>0</v>
          </cell>
        </row>
        <row r="934">
          <cell r="F934">
            <v>0</v>
          </cell>
          <cell r="V934">
            <v>0</v>
          </cell>
          <cell r="Y934">
            <v>0</v>
          </cell>
          <cell r="AE934">
            <v>0</v>
          </cell>
        </row>
        <row r="935">
          <cell r="F935">
            <v>0</v>
          </cell>
          <cell r="V935">
            <v>0</v>
          </cell>
          <cell r="Y935">
            <v>0</v>
          </cell>
          <cell r="AE935">
            <v>0</v>
          </cell>
        </row>
        <row r="936">
          <cell r="F936">
            <v>0</v>
          </cell>
          <cell r="V936">
            <v>0</v>
          </cell>
          <cell r="Y936">
            <v>0</v>
          </cell>
          <cell r="AE936">
            <v>0</v>
          </cell>
        </row>
        <row r="937">
          <cell r="F937">
            <v>0</v>
          </cell>
          <cell r="V937">
            <v>0</v>
          </cell>
          <cell r="Y937">
            <v>0</v>
          </cell>
          <cell r="AE937">
            <v>0</v>
          </cell>
        </row>
        <row r="938">
          <cell r="F938">
            <v>0</v>
          </cell>
          <cell r="V938">
            <v>0</v>
          </cell>
          <cell r="Y938">
            <v>0</v>
          </cell>
          <cell r="AE938">
            <v>0</v>
          </cell>
        </row>
        <row r="939">
          <cell r="F939">
            <v>0</v>
          </cell>
          <cell r="V939">
            <v>0</v>
          </cell>
          <cell r="Y939">
            <v>0</v>
          </cell>
          <cell r="AE939">
            <v>0</v>
          </cell>
        </row>
        <row r="940">
          <cell r="F940">
            <v>0</v>
          </cell>
          <cell r="V940">
            <v>0</v>
          </cell>
          <cell r="Y940">
            <v>0</v>
          </cell>
          <cell r="AE940">
            <v>0</v>
          </cell>
        </row>
        <row r="941">
          <cell r="F941">
            <v>0</v>
          </cell>
          <cell r="V941">
            <v>0</v>
          </cell>
          <cell r="Y941">
            <v>0</v>
          </cell>
          <cell r="AE941">
            <v>0</v>
          </cell>
        </row>
        <row r="942">
          <cell r="F942">
            <v>0</v>
          </cell>
          <cell r="V942">
            <v>0</v>
          </cell>
          <cell r="Y942">
            <v>0</v>
          </cell>
          <cell r="AE942">
            <v>0</v>
          </cell>
        </row>
        <row r="943">
          <cell r="F943">
            <v>0</v>
          </cell>
          <cell r="V943">
            <v>0</v>
          </cell>
          <cell r="Y943">
            <v>0</v>
          </cell>
          <cell r="AE943">
            <v>0</v>
          </cell>
        </row>
        <row r="944">
          <cell r="F944">
            <v>0</v>
          </cell>
          <cell r="V944">
            <v>0</v>
          </cell>
          <cell r="Y944">
            <v>0</v>
          </cell>
          <cell r="AE944">
            <v>0</v>
          </cell>
        </row>
        <row r="945">
          <cell r="F945">
            <v>0</v>
          </cell>
          <cell r="V945">
            <v>0</v>
          </cell>
          <cell r="Y945">
            <v>0</v>
          </cell>
          <cell r="AE945">
            <v>0</v>
          </cell>
        </row>
        <row r="946">
          <cell r="F946">
            <v>0</v>
          </cell>
          <cell r="V946">
            <v>0</v>
          </cell>
          <cell r="Y946">
            <v>0</v>
          </cell>
          <cell r="AE946">
            <v>0</v>
          </cell>
        </row>
        <row r="947">
          <cell r="F947">
            <v>0</v>
          </cell>
          <cell r="V947">
            <v>0</v>
          </cell>
          <cell r="Y947">
            <v>0</v>
          </cell>
          <cell r="AE947">
            <v>0</v>
          </cell>
        </row>
        <row r="948">
          <cell r="F948">
            <v>0</v>
          </cell>
          <cell r="V948">
            <v>0</v>
          </cell>
          <cell r="Y948">
            <v>0</v>
          </cell>
          <cell r="AE948">
            <v>0</v>
          </cell>
        </row>
        <row r="949">
          <cell r="F949">
            <v>0</v>
          </cell>
          <cell r="V949">
            <v>0</v>
          </cell>
          <cell r="Y949">
            <v>0</v>
          </cell>
          <cell r="AE949">
            <v>0</v>
          </cell>
        </row>
        <row r="950">
          <cell r="F950">
            <v>0</v>
          </cell>
          <cell r="V950">
            <v>0</v>
          </cell>
          <cell r="Y950">
            <v>0</v>
          </cell>
          <cell r="AE950">
            <v>0</v>
          </cell>
        </row>
        <row r="951">
          <cell r="F951">
            <v>0</v>
          </cell>
          <cell r="V951">
            <v>0</v>
          </cell>
          <cell r="Y951">
            <v>0</v>
          </cell>
          <cell r="AE951">
            <v>0</v>
          </cell>
        </row>
        <row r="952">
          <cell r="F952">
            <v>0</v>
          </cell>
          <cell r="V952">
            <v>0</v>
          </cell>
          <cell r="Y952">
            <v>0</v>
          </cell>
          <cell r="AE952">
            <v>0</v>
          </cell>
        </row>
        <row r="953">
          <cell r="F953">
            <v>0</v>
          </cell>
          <cell r="V953">
            <v>0</v>
          </cell>
          <cell r="Y953">
            <v>0</v>
          </cell>
          <cell r="AE953">
            <v>0</v>
          </cell>
        </row>
        <row r="954">
          <cell r="F954">
            <v>0</v>
          </cell>
          <cell r="V954">
            <v>0</v>
          </cell>
          <cell r="Y954">
            <v>0</v>
          </cell>
          <cell r="AE954">
            <v>0</v>
          </cell>
        </row>
        <row r="955">
          <cell r="F955">
            <v>0</v>
          </cell>
          <cell r="V955">
            <v>0</v>
          </cell>
          <cell r="Y955">
            <v>0</v>
          </cell>
          <cell r="AE955">
            <v>0</v>
          </cell>
        </row>
        <row r="956">
          <cell r="F956">
            <v>0</v>
          </cell>
          <cell r="V956">
            <v>0</v>
          </cell>
          <cell r="Y956">
            <v>0</v>
          </cell>
          <cell r="AE956">
            <v>0</v>
          </cell>
        </row>
        <row r="957">
          <cell r="F957">
            <v>0</v>
          </cell>
          <cell r="V957">
            <v>0</v>
          </cell>
          <cell r="Y957">
            <v>0</v>
          </cell>
          <cell r="AE957">
            <v>0</v>
          </cell>
        </row>
        <row r="958">
          <cell r="F958">
            <v>0</v>
          </cell>
          <cell r="V958">
            <v>0</v>
          </cell>
          <cell r="Y958">
            <v>0</v>
          </cell>
          <cell r="AE958">
            <v>0</v>
          </cell>
        </row>
        <row r="959">
          <cell r="F959">
            <v>0</v>
          </cell>
          <cell r="V959">
            <v>0</v>
          </cell>
          <cell r="Y959">
            <v>0</v>
          </cell>
          <cell r="AE959">
            <v>0</v>
          </cell>
        </row>
        <row r="960">
          <cell r="F960">
            <v>0</v>
          </cell>
          <cell r="V960">
            <v>0</v>
          </cell>
          <cell r="Y960">
            <v>0</v>
          </cell>
          <cell r="AE960">
            <v>0</v>
          </cell>
        </row>
        <row r="961">
          <cell r="F961">
            <v>0</v>
          </cell>
          <cell r="V961">
            <v>0</v>
          </cell>
          <cell r="Y961">
            <v>0</v>
          </cell>
          <cell r="AE961">
            <v>0</v>
          </cell>
        </row>
        <row r="962">
          <cell r="F962">
            <v>0</v>
          </cell>
          <cell r="V962">
            <v>0</v>
          </cell>
          <cell r="Y962">
            <v>0</v>
          </cell>
          <cell r="AE962">
            <v>0</v>
          </cell>
        </row>
        <row r="963">
          <cell r="F963">
            <v>0</v>
          </cell>
          <cell r="V963">
            <v>0</v>
          </cell>
          <cell r="Y963">
            <v>0</v>
          </cell>
          <cell r="AE963">
            <v>0</v>
          </cell>
        </row>
        <row r="964">
          <cell r="F964">
            <v>0</v>
          </cell>
          <cell r="V964">
            <v>0</v>
          </cell>
          <cell r="Y964">
            <v>0</v>
          </cell>
          <cell r="AE964">
            <v>0</v>
          </cell>
        </row>
        <row r="965">
          <cell r="F965">
            <v>0</v>
          </cell>
          <cell r="V965">
            <v>0</v>
          </cell>
          <cell r="Y965">
            <v>0</v>
          </cell>
          <cell r="AE965">
            <v>0</v>
          </cell>
        </row>
        <row r="966">
          <cell r="F966">
            <v>0</v>
          </cell>
          <cell r="V966">
            <v>0</v>
          </cell>
          <cell r="Y966">
            <v>0</v>
          </cell>
          <cell r="AE966">
            <v>0</v>
          </cell>
        </row>
        <row r="967">
          <cell r="F967">
            <v>0</v>
          </cell>
          <cell r="V967">
            <v>0</v>
          </cell>
          <cell r="Y967">
            <v>0</v>
          </cell>
          <cell r="AE967">
            <v>0</v>
          </cell>
        </row>
        <row r="968">
          <cell r="F968">
            <v>0</v>
          </cell>
          <cell r="V968">
            <v>0</v>
          </cell>
          <cell r="Y968">
            <v>0</v>
          </cell>
          <cell r="AE968">
            <v>0</v>
          </cell>
        </row>
        <row r="969">
          <cell r="F969">
            <v>0</v>
          </cell>
          <cell r="V969">
            <v>0</v>
          </cell>
          <cell r="Y969">
            <v>0</v>
          </cell>
          <cell r="AE969">
            <v>0</v>
          </cell>
        </row>
        <row r="970">
          <cell r="F970">
            <v>0</v>
          </cell>
          <cell r="V970">
            <v>0</v>
          </cell>
          <cell r="Y970">
            <v>0</v>
          </cell>
          <cell r="AE970">
            <v>0</v>
          </cell>
        </row>
        <row r="971">
          <cell r="F971">
            <v>0</v>
          </cell>
          <cell r="V971">
            <v>0</v>
          </cell>
          <cell r="Y971">
            <v>0</v>
          </cell>
          <cell r="AE971">
            <v>0</v>
          </cell>
        </row>
        <row r="972">
          <cell r="F972">
            <v>0</v>
          </cell>
          <cell r="V972">
            <v>0</v>
          </cell>
          <cell r="Y972">
            <v>0</v>
          </cell>
          <cell r="AE972">
            <v>0</v>
          </cell>
        </row>
        <row r="973">
          <cell r="F973">
            <v>0</v>
          </cell>
          <cell r="V973">
            <v>0</v>
          </cell>
          <cell r="Y973">
            <v>0</v>
          </cell>
          <cell r="AE973">
            <v>0</v>
          </cell>
        </row>
        <row r="974">
          <cell r="F974">
            <v>0</v>
          </cell>
          <cell r="V974">
            <v>0</v>
          </cell>
          <cell r="Y974">
            <v>0</v>
          </cell>
          <cell r="AE974">
            <v>0</v>
          </cell>
        </row>
        <row r="975">
          <cell r="F975">
            <v>0</v>
          </cell>
          <cell r="V975">
            <v>0</v>
          </cell>
          <cell r="Y975">
            <v>0</v>
          </cell>
          <cell r="AE975">
            <v>0</v>
          </cell>
        </row>
        <row r="976">
          <cell r="F976">
            <v>0</v>
          </cell>
          <cell r="V976">
            <v>0</v>
          </cell>
          <cell r="Y976">
            <v>0</v>
          </cell>
          <cell r="AE976">
            <v>0</v>
          </cell>
        </row>
        <row r="977">
          <cell r="F977">
            <v>0</v>
          </cell>
          <cell r="V977">
            <v>0</v>
          </cell>
          <cell r="Y977">
            <v>0</v>
          </cell>
          <cell r="AE977">
            <v>0</v>
          </cell>
        </row>
        <row r="978">
          <cell r="F978">
            <v>0</v>
          </cell>
          <cell r="V978">
            <v>0</v>
          </cell>
          <cell r="Y978">
            <v>0</v>
          </cell>
          <cell r="AE978">
            <v>0</v>
          </cell>
        </row>
        <row r="979">
          <cell r="F979">
            <v>0</v>
          </cell>
          <cell r="V979">
            <v>0</v>
          </cell>
          <cell r="Y979">
            <v>0</v>
          </cell>
          <cell r="AE979">
            <v>0</v>
          </cell>
        </row>
        <row r="980">
          <cell r="F980">
            <v>0</v>
          </cell>
          <cell r="V980">
            <v>0</v>
          </cell>
          <cell r="Y980">
            <v>0</v>
          </cell>
          <cell r="AE980">
            <v>0</v>
          </cell>
        </row>
        <row r="981">
          <cell r="F981">
            <v>0</v>
          </cell>
          <cell r="V981">
            <v>0</v>
          </cell>
          <cell r="Y981">
            <v>0</v>
          </cell>
          <cell r="AE981">
            <v>0</v>
          </cell>
        </row>
        <row r="982">
          <cell r="F982">
            <v>0</v>
          </cell>
          <cell r="V982">
            <v>0</v>
          </cell>
          <cell r="Y982">
            <v>0</v>
          </cell>
          <cell r="AE982">
            <v>0</v>
          </cell>
        </row>
        <row r="983">
          <cell r="F983">
            <v>0</v>
          </cell>
          <cell r="V983">
            <v>0</v>
          </cell>
          <cell r="Y983">
            <v>0</v>
          </cell>
          <cell r="AE983">
            <v>0</v>
          </cell>
        </row>
        <row r="984">
          <cell r="F984">
            <v>0</v>
          </cell>
          <cell r="V984">
            <v>0</v>
          </cell>
          <cell r="Y984">
            <v>0</v>
          </cell>
          <cell r="AE984">
            <v>0</v>
          </cell>
        </row>
        <row r="985">
          <cell r="F985">
            <v>0</v>
          </cell>
          <cell r="V985">
            <v>0</v>
          </cell>
          <cell r="Y985">
            <v>0</v>
          </cell>
          <cell r="AE985">
            <v>0</v>
          </cell>
        </row>
        <row r="986">
          <cell r="F986">
            <v>0</v>
          </cell>
          <cell r="V986">
            <v>0</v>
          </cell>
          <cell r="Y986">
            <v>0</v>
          </cell>
          <cell r="AE986">
            <v>0</v>
          </cell>
        </row>
        <row r="987">
          <cell r="F987">
            <v>0</v>
          </cell>
          <cell r="V987">
            <v>0</v>
          </cell>
          <cell r="Y987">
            <v>0</v>
          </cell>
          <cell r="AE987">
            <v>0</v>
          </cell>
        </row>
        <row r="988">
          <cell r="F988">
            <v>0</v>
          </cell>
          <cell r="V988">
            <v>0</v>
          </cell>
          <cell r="Y988">
            <v>0</v>
          </cell>
          <cell r="AE988">
            <v>0</v>
          </cell>
        </row>
        <row r="989">
          <cell r="F989">
            <v>0</v>
          </cell>
          <cell r="V989">
            <v>0</v>
          </cell>
          <cell r="Y989">
            <v>0</v>
          </cell>
          <cell r="AE989">
            <v>0</v>
          </cell>
        </row>
        <row r="990">
          <cell r="F990">
            <v>0</v>
          </cell>
          <cell r="V990">
            <v>0</v>
          </cell>
          <cell r="Y990">
            <v>0</v>
          </cell>
          <cell r="AE990">
            <v>0</v>
          </cell>
        </row>
        <row r="991">
          <cell r="F991">
            <v>0</v>
          </cell>
          <cell r="V991">
            <v>0</v>
          </cell>
          <cell r="Y991">
            <v>0</v>
          </cell>
          <cell r="AE991">
            <v>0</v>
          </cell>
        </row>
        <row r="992">
          <cell r="F992">
            <v>0</v>
          </cell>
          <cell r="V992">
            <v>0</v>
          </cell>
          <cell r="Y992">
            <v>0</v>
          </cell>
          <cell r="AE992">
            <v>0</v>
          </cell>
        </row>
        <row r="993">
          <cell r="F993">
            <v>0</v>
          </cell>
          <cell r="V993">
            <v>0</v>
          </cell>
          <cell r="Y993">
            <v>0</v>
          </cell>
          <cell r="AE993">
            <v>0</v>
          </cell>
        </row>
        <row r="994">
          <cell r="F994">
            <v>0</v>
          </cell>
          <cell r="V994">
            <v>0</v>
          </cell>
          <cell r="Y994">
            <v>0</v>
          </cell>
          <cell r="AE994">
            <v>0</v>
          </cell>
        </row>
        <row r="995">
          <cell r="F995">
            <v>0</v>
          </cell>
          <cell r="V995">
            <v>0</v>
          </cell>
          <cell r="Y995">
            <v>0</v>
          </cell>
          <cell r="AE995">
            <v>0</v>
          </cell>
        </row>
        <row r="996">
          <cell r="F996">
            <v>0</v>
          </cell>
          <cell r="V996">
            <v>0</v>
          </cell>
          <cell r="Y996">
            <v>0</v>
          </cell>
          <cell r="AE996">
            <v>0</v>
          </cell>
        </row>
        <row r="997">
          <cell r="F997">
            <v>0</v>
          </cell>
          <cell r="V997">
            <v>0</v>
          </cell>
          <cell r="Y997">
            <v>0</v>
          </cell>
          <cell r="AE997">
            <v>0</v>
          </cell>
        </row>
        <row r="998">
          <cell r="F998">
            <v>0</v>
          </cell>
          <cell r="V998">
            <v>0</v>
          </cell>
          <cell r="Y998">
            <v>0</v>
          </cell>
          <cell r="AE998">
            <v>0</v>
          </cell>
        </row>
        <row r="999">
          <cell r="F999">
            <v>0</v>
          </cell>
          <cell r="V999">
            <v>0</v>
          </cell>
          <cell r="Y999">
            <v>0</v>
          </cell>
          <cell r="AE999">
            <v>0</v>
          </cell>
        </row>
        <row r="1000">
          <cell r="F1000">
            <v>0</v>
          </cell>
          <cell r="V1000">
            <v>0</v>
          </cell>
          <cell r="Y1000">
            <v>0</v>
          </cell>
          <cell r="AE1000">
            <v>0</v>
          </cell>
        </row>
        <row r="1001">
          <cell r="F1001">
            <v>0</v>
          </cell>
          <cell r="V1001">
            <v>0</v>
          </cell>
          <cell r="Y1001">
            <v>0</v>
          </cell>
          <cell r="AE1001">
            <v>0</v>
          </cell>
        </row>
        <row r="1002">
          <cell r="F1002">
            <v>0</v>
          </cell>
          <cell r="V1002">
            <v>0</v>
          </cell>
          <cell r="Y1002">
            <v>0</v>
          </cell>
          <cell r="AE1002">
            <v>0</v>
          </cell>
        </row>
        <row r="1003">
          <cell r="F1003">
            <v>0</v>
          </cell>
          <cell r="V1003">
            <v>0</v>
          </cell>
          <cell r="Y1003">
            <v>0</v>
          </cell>
          <cell r="AE1003">
            <v>0</v>
          </cell>
        </row>
        <row r="1004">
          <cell r="F1004">
            <v>0</v>
          </cell>
          <cell r="V1004">
            <v>0</v>
          </cell>
          <cell r="Y1004">
            <v>0</v>
          </cell>
          <cell r="AE1004">
            <v>0</v>
          </cell>
        </row>
        <row r="1005">
          <cell r="F1005">
            <v>0</v>
          </cell>
          <cell r="V1005">
            <v>0</v>
          </cell>
          <cell r="Y1005">
            <v>0</v>
          </cell>
          <cell r="AE1005">
            <v>0</v>
          </cell>
        </row>
        <row r="1006">
          <cell r="F1006">
            <v>0</v>
          </cell>
          <cell r="V1006">
            <v>0</v>
          </cell>
          <cell r="Y1006">
            <v>0</v>
          </cell>
          <cell r="AE1006">
            <v>0</v>
          </cell>
        </row>
        <row r="1007">
          <cell r="F1007">
            <v>0</v>
          </cell>
          <cell r="V1007">
            <v>0</v>
          </cell>
          <cell r="Y1007">
            <v>0</v>
          </cell>
          <cell r="AE1007">
            <v>0</v>
          </cell>
        </row>
        <row r="1008">
          <cell r="F1008">
            <v>0</v>
          </cell>
          <cell r="V1008">
            <v>0</v>
          </cell>
          <cell r="Y1008">
            <v>0</v>
          </cell>
          <cell r="AE1008">
            <v>0</v>
          </cell>
        </row>
        <row r="1009">
          <cell r="F1009">
            <v>0</v>
          </cell>
          <cell r="V1009">
            <v>0</v>
          </cell>
          <cell r="Y1009">
            <v>0</v>
          </cell>
          <cell r="AE1009">
            <v>0</v>
          </cell>
        </row>
        <row r="1010">
          <cell r="F1010">
            <v>0</v>
          </cell>
          <cell r="V1010">
            <v>0</v>
          </cell>
          <cell r="Y1010">
            <v>0</v>
          </cell>
          <cell r="AE1010">
            <v>0</v>
          </cell>
        </row>
        <row r="1011">
          <cell r="F1011">
            <v>0</v>
          </cell>
          <cell r="V1011">
            <v>0</v>
          </cell>
          <cell r="Y1011">
            <v>0</v>
          </cell>
          <cell r="AE1011">
            <v>0</v>
          </cell>
        </row>
        <row r="1012">
          <cell r="F1012">
            <v>0</v>
          </cell>
          <cell r="V1012">
            <v>0</v>
          </cell>
          <cell r="Y1012">
            <v>0</v>
          </cell>
          <cell r="AE1012">
            <v>0</v>
          </cell>
        </row>
        <row r="1013">
          <cell r="F1013">
            <v>0</v>
          </cell>
          <cell r="V1013">
            <v>0</v>
          </cell>
          <cell r="Y1013">
            <v>0</v>
          </cell>
          <cell r="AE1013">
            <v>0</v>
          </cell>
        </row>
        <row r="1014">
          <cell r="F1014">
            <v>0</v>
          </cell>
          <cell r="V1014">
            <v>0</v>
          </cell>
          <cell r="Y1014">
            <v>0</v>
          </cell>
          <cell r="AE1014">
            <v>0</v>
          </cell>
        </row>
        <row r="1015">
          <cell r="F1015">
            <v>0</v>
          </cell>
          <cell r="V1015">
            <v>0</v>
          </cell>
          <cell r="Y1015">
            <v>0</v>
          </cell>
          <cell r="AE1015">
            <v>0</v>
          </cell>
        </row>
        <row r="1016">
          <cell r="F1016">
            <v>0</v>
          </cell>
          <cell r="V1016">
            <v>0</v>
          </cell>
          <cell r="Y1016">
            <v>0</v>
          </cell>
          <cell r="AE1016">
            <v>0</v>
          </cell>
        </row>
        <row r="1017">
          <cell r="F1017">
            <v>0</v>
          </cell>
          <cell r="V1017">
            <v>0</v>
          </cell>
          <cell r="Y1017">
            <v>0</v>
          </cell>
          <cell r="AE1017">
            <v>0</v>
          </cell>
        </row>
        <row r="1018">
          <cell r="F1018">
            <v>0</v>
          </cell>
          <cell r="V1018">
            <v>0</v>
          </cell>
          <cell r="Y1018">
            <v>0</v>
          </cell>
          <cell r="AE1018">
            <v>0</v>
          </cell>
        </row>
        <row r="1019">
          <cell r="F1019">
            <v>0</v>
          </cell>
          <cell r="V1019">
            <v>0</v>
          </cell>
          <cell r="Y1019">
            <v>0</v>
          </cell>
          <cell r="AE1019">
            <v>0</v>
          </cell>
        </row>
        <row r="1020">
          <cell r="F1020">
            <v>0</v>
          </cell>
          <cell r="V1020">
            <v>0</v>
          </cell>
          <cell r="Y1020">
            <v>0</v>
          </cell>
          <cell r="AE1020">
            <v>0</v>
          </cell>
        </row>
        <row r="1021">
          <cell r="F1021">
            <v>0</v>
          </cell>
          <cell r="V1021">
            <v>0</v>
          </cell>
          <cell r="Y1021">
            <v>0</v>
          </cell>
          <cell r="AE1021">
            <v>0</v>
          </cell>
        </row>
        <row r="1022">
          <cell r="F1022">
            <v>0</v>
          </cell>
          <cell r="V1022">
            <v>0</v>
          </cell>
          <cell r="Y1022">
            <v>0</v>
          </cell>
          <cell r="AE1022">
            <v>0</v>
          </cell>
        </row>
        <row r="1023">
          <cell r="F1023">
            <v>0</v>
          </cell>
          <cell r="V1023">
            <v>0</v>
          </cell>
          <cell r="Y1023">
            <v>0</v>
          </cell>
          <cell r="AE1023">
            <v>0</v>
          </cell>
        </row>
        <row r="1024">
          <cell r="F1024">
            <v>0</v>
          </cell>
          <cell r="V1024">
            <v>0</v>
          </cell>
          <cell r="Y1024">
            <v>0</v>
          </cell>
          <cell r="AE1024">
            <v>0</v>
          </cell>
        </row>
        <row r="1025">
          <cell r="F1025">
            <v>0</v>
          </cell>
          <cell r="V1025">
            <v>0</v>
          </cell>
          <cell r="Y1025">
            <v>0</v>
          </cell>
          <cell r="AE1025">
            <v>0</v>
          </cell>
        </row>
        <row r="1026">
          <cell r="F1026">
            <v>0</v>
          </cell>
          <cell r="V1026">
            <v>0</v>
          </cell>
          <cell r="Y1026">
            <v>0</v>
          </cell>
          <cell r="AE1026">
            <v>0</v>
          </cell>
        </row>
        <row r="1027">
          <cell r="F1027">
            <v>0</v>
          </cell>
          <cell r="V1027">
            <v>0</v>
          </cell>
          <cell r="Y1027">
            <v>0</v>
          </cell>
          <cell r="AE1027">
            <v>0</v>
          </cell>
        </row>
        <row r="1028">
          <cell r="F1028">
            <v>0</v>
          </cell>
          <cell r="V1028">
            <v>0</v>
          </cell>
          <cell r="Y1028">
            <v>0</v>
          </cell>
          <cell r="AE1028">
            <v>0</v>
          </cell>
        </row>
        <row r="1029">
          <cell r="F1029">
            <v>0</v>
          </cell>
          <cell r="V1029">
            <v>0</v>
          </cell>
          <cell r="Y1029">
            <v>0</v>
          </cell>
          <cell r="AE1029">
            <v>0</v>
          </cell>
        </row>
        <row r="1030">
          <cell r="F1030">
            <v>0</v>
          </cell>
          <cell r="V1030">
            <v>0</v>
          </cell>
          <cell r="Y1030">
            <v>0</v>
          </cell>
          <cell r="AE1030">
            <v>0</v>
          </cell>
        </row>
        <row r="1031">
          <cell r="F1031">
            <v>0</v>
          </cell>
          <cell r="V1031">
            <v>0</v>
          </cell>
          <cell r="Y1031">
            <v>0</v>
          </cell>
          <cell r="AE1031">
            <v>0</v>
          </cell>
        </row>
        <row r="1032">
          <cell r="F1032">
            <v>0</v>
          </cell>
          <cell r="V1032">
            <v>0</v>
          </cell>
          <cell r="Y1032">
            <v>0</v>
          </cell>
          <cell r="AE1032">
            <v>0</v>
          </cell>
        </row>
        <row r="1033">
          <cell r="F1033">
            <v>0</v>
          </cell>
          <cell r="V1033">
            <v>0</v>
          </cell>
          <cell r="Y1033">
            <v>0</v>
          </cell>
          <cell r="AE1033">
            <v>0</v>
          </cell>
        </row>
        <row r="1034">
          <cell r="F1034">
            <v>0</v>
          </cell>
          <cell r="V1034">
            <v>0</v>
          </cell>
          <cell r="Y1034">
            <v>0</v>
          </cell>
          <cell r="AE1034">
            <v>0</v>
          </cell>
        </row>
        <row r="1035">
          <cell r="F1035">
            <v>0</v>
          </cell>
          <cell r="V1035">
            <v>0</v>
          </cell>
          <cell r="Y1035">
            <v>0</v>
          </cell>
          <cell r="AE1035">
            <v>0</v>
          </cell>
        </row>
        <row r="1036">
          <cell r="F1036">
            <v>0</v>
          </cell>
          <cell r="V1036">
            <v>0</v>
          </cell>
          <cell r="Y1036">
            <v>0</v>
          </cell>
          <cell r="AE1036">
            <v>0</v>
          </cell>
        </row>
        <row r="1037">
          <cell r="F1037">
            <v>0</v>
          </cell>
          <cell r="V1037">
            <v>0</v>
          </cell>
          <cell r="Y1037">
            <v>0</v>
          </cell>
          <cell r="AE1037">
            <v>0</v>
          </cell>
        </row>
        <row r="1038">
          <cell r="F1038">
            <v>0</v>
          </cell>
          <cell r="V1038">
            <v>0</v>
          </cell>
          <cell r="Y1038">
            <v>0</v>
          </cell>
          <cell r="AE1038">
            <v>0</v>
          </cell>
        </row>
        <row r="1039">
          <cell r="F1039">
            <v>0</v>
          </cell>
          <cell r="V1039">
            <v>0</v>
          </cell>
          <cell r="Y1039">
            <v>0</v>
          </cell>
          <cell r="AE1039">
            <v>0</v>
          </cell>
        </row>
        <row r="1040">
          <cell r="F1040">
            <v>0</v>
          </cell>
          <cell r="V1040">
            <v>0</v>
          </cell>
          <cell r="Y1040">
            <v>0</v>
          </cell>
          <cell r="AE1040">
            <v>0</v>
          </cell>
        </row>
        <row r="1041">
          <cell r="F1041">
            <v>0</v>
          </cell>
          <cell r="V1041">
            <v>0</v>
          </cell>
          <cell r="Y1041">
            <v>0</v>
          </cell>
          <cell r="AE1041">
            <v>0</v>
          </cell>
        </row>
        <row r="1042">
          <cell r="F1042">
            <v>0</v>
          </cell>
          <cell r="V1042">
            <v>0</v>
          </cell>
          <cell r="Y1042">
            <v>0</v>
          </cell>
          <cell r="AE1042">
            <v>0</v>
          </cell>
        </row>
        <row r="1043">
          <cell r="F1043">
            <v>0</v>
          </cell>
          <cell r="V1043">
            <v>0</v>
          </cell>
          <cell r="Y1043">
            <v>0</v>
          </cell>
          <cell r="AE1043">
            <v>0</v>
          </cell>
        </row>
        <row r="1044">
          <cell r="F1044">
            <v>0</v>
          </cell>
          <cell r="V1044">
            <v>0</v>
          </cell>
          <cell r="Y1044">
            <v>0</v>
          </cell>
          <cell r="AE1044">
            <v>0</v>
          </cell>
        </row>
        <row r="1045">
          <cell r="F1045">
            <v>0</v>
          </cell>
          <cell r="V1045">
            <v>0</v>
          </cell>
          <cell r="Y1045">
            <v>0</v>
          </cell>
          <cell r="AE1045">
            <v>0</v>
          </cell>
        </row>
        <row r="1046">
          <cell r="F1046">
            <v>0</v>
          </cell>
          <cell r="V1046">
            <v>0</v>
          </cell>
          <cell r="Y1046">
            <v>0</v>
          </cell>
          <cell r="AE1046">
            <v>0</v>
          </cell>
        </row>
        <row r="1047">
          <cell r="F1047">
            <v>0</v>
          </cell>
          <cell r="V1047">
            <v>0</v>
          </cell>
          <cell r="Y1047">
            <v>0</v>
          </cell>
          <cell r="AE1047">
            <v>0</v>
          </cell>
        </row>
        <row r="1048">
          <cell r="F1048">
            <v>0</v>
          </cell>
          <cell r="V1048">
            <v>0</v>
          </cell>
          <cell r="Y1048">
            <v>0</v>
          </cell>
          <cell r="AE1048">
            <v>0</v>
          </cell>
        </row>
        <row r="1049">
          <cell r="F1049">
            <v>0</v>
          </cell>
          <cell r="V1049">
            <v>0</v>
          </cell>
          <cell r="Y1049">
            <v>0</v>
          </cell>
          <cell r="AE1049">
            <v>0</v>
          </cell>
        </row>
        <row r="1050">
          <cell r="F1050">
            <v>0</v>
          </cell>
          <cell r="V1050">
            <v>0</v>
          </cell>
          <cell r="Y1050">
            <v>0</v>
          </cell>
          <cell r="AE1050">
            <v>0</v>
          </cell>
        </row>
        <row r="1051">
          <cell r="F1051">
            <v>0</v>
          </cell>
          <cell r="V1051">
            <v>0</v>
          </cell>
          <cell r="Y1051">
            <v>0</v>
          </cell>
          <cell r="AE1051">
            <v>0</v>
          </cell>
        </row>
        <row r="1052">
          <cell r="F1052">
            <v>0</v>
          </cell>
          <cell r="V1052">
            <v>0</v>
          </cell>
          <cell r="Y1052">
            <v>0</v>
          </cell>
          <cell r="AE1052">
            <v>0</v>
          </cell>
        </row>
        <row r="1053">
          <cell r="F1053">
            <v>0</v>
          </cell>
          <cell r="V1053">
            <v>0</v>
          </cell>
          <cell r="Y1053">
            <v>0</v>
          </cell>
          <cell r="AE1053">
            <v>0</v>
          </cell>
        </row>
        <row r="1054">
          <cell r="F1054">
            <v>0</v>
          </cell>
          <cell r="V1054">
            <v>0</v>
          </cell>
          <cell r="Y1054">
            <v>0</v>
          </cell>
          <cell r="AE1054">
            <v>0</v>
          </cell>
        </row>
        <row r="1055">
          <cell r="F1055">
            <v>0</v>
          </cell>
          <cell r="V1055">
            <v>0</v>
          </cell>
          <cell r="Y1055">
            <v>0</v>
          </cell>
          <cell r="AE1055">
            <v>0</v>
          </cell>
        </row>
        <row r="1056">
          <cell r="F1056">
            <v>0</v>
          </cell>
          <cell r="V1056">
            <v>0</v>
          </cell>
          <cell r="Y1056">
            <v>0</v>
          </cell>
          <cell r="AE1056">
            <v>0</v>
          </cell>
        </row>
        <row r="1057">
          <cell r="F1057">
            <v>0</v>
          </cell>
          <cell r="V1057">
            <v>0</v>
          </cell>
          <cell r="Y1057">
            <v>0</v>
          </cell>
          <cell r="AE1057">
            <v>0</v>
          </cell>
        </row>
        <row r="1058">
          <cell r="F1058">
            <v>0</v>
          </cell>
          <cell r="V1058">
            <v>0</v>
          </cell>
          <cell r="Y1058">
            <v>0</v>
          </cell>
          <cell r="AE1058">
            <v>0</v>
          </cell>
        </row>
        <row r="1059">
          <cell r="F1059">
            <v>0</v>
          </cell>
          <cell r="V1059">
            <v>0</v>
          </cell>
          <cell r="Y1059">
            <v>0</v>
          </cell>
          <cell r="AE1059">
            <v>0</v>
          </cell>
        </row>
        <row r="1060">
          <cell r="F1060">
            <v>0</v>
          </cell>
          <cell r="V1060">
            <v>0</v>
          </cell>
          <cell r="Y1060">
            <v>0</v>
          </cell>
          <cell r="AE1060">
            <v>0</v>
          </cell>
        </row>
        <row r="1061">
          <cell r="F1061">
            <v>0</v>
          </cell>
          <cell r="V1061">
            <v>0</v>
          </cell>
          <cell r="Y1061">
            <v>0</v>
          </cell>
          <cell r="AE1061">
            <v>0</v>
          </cell>
        </row>
        <row r="1062">
          <cell r="F1062">
            <v>0</v>
          </cell>
          <cell r="V1062">
            <v>0</v>
          </cell>
          <cell r="Y1062">
            <v>0</v>
          </cell>
          <cell r="AE1062">
            <v>0</v>
          </cell>
        </row>
        <row r="1063">
          <cell r="F1063">
            <v>0</v>
          </cell>
          <cell r="V1063">
            <v>0</v>
          </cell>
          <cell r="Y1063">
            <v>0</v>
          </cell>
          <cell r="AE1063">
            <v>0</v>
          </cell>
        </row>
        <row r="1064">
          <cell r="F1064">
            <v>0</v>
          </cell>
          <cell r="V1064">
            <v>0</v>
          </cell>
          <cell r="Y1064">
            <v>0</v>
          </cell>
          <cell r="AE1064">
            <v>0</v>
          </cell>
        </row>
        <row r="1065">
          <cell r="F1065">
            <v>0</v>
          </cell>
          <cell r="V1065">
            <v>0</v>
          </cell>
          <cell r="Y1065">
            <v>0</v>
          </cell>
          <cell r="AE1065">
            <v>0</v>
          </cell>
        </row>
        <row r="1066">
          <cell r="F1066">
            <v>0</v>
          </cell>
          <cell r="V1066">
            <v>0</v>
          </cell>
          <cell r="Y1066">
            <v>0</v>
          </cell>
          <cell r="AE1066">
            <v>0</v>
          </cell>
        </row>
        <row r="1067">
          <cell r="F1067">
            <v>0</v>
          </cell>
          <cell r="V1067">
            <v>0</v>
          </cell>
          <cell r="Y1067">
            <v>0</v>
          </cell>
          <cell r="AE1067">
            <v>0</v>
          </cell>
        </row>
        <row r="1068">
          <cell r="F1068">
            <v>0</v>
          </cell>
          <cell r="V1068">
            <v>0</v>
          </cell>
          <cell r="Y1068">
            <v>0</v>
          </cell>
          <cell r="AE1068">
            <v>0</v>
          </cell>
        </row>
        <row r="1069">
          <cell r="F1069">
            <v>0</v>
          </cell>
          <cell r="V1069">
            <v>0</v>
          </cell>
          <cell r="Y1069">
            <v>0</v>
          </cell>
          <cell r="AE1069">
            <v>0</v>
          </cell>
        </row>
        <row r="1070">
          <cell r="F1070">
            <v>0</v>
          </cell>
          <cell r="V1070">
            <v>0</v>
          </cell>
          <cell r="Y1070">
            <v>0</v>
          </cell>
          <cell r="AE1070">
            <v>0</v>
          </cell>
        </row>
        <row r="1071">
          <cell r="F1071">
            <v>0</v>
          </cell>
          <cell r="V1071">
            <v>0</v>
          </cell>
          <cell r="Y1071">
            <v>0</v>
          </cell>
          <cell r="AE1071">
            <v>0</v>
          </cell>
        </row>
        <row r="1072">
          <cell r="F1072">
            <v>0</v>
          </cell>
          <cell r="V1072">
            <v>0</v>
          </cell>
          <cell r="Y1072">
            <v>0</v>
          </cell>
          <cell r="AE1072">
            <v>0</v>
          </cell>
        </row>
        <row r="1073">
          <cell r="F1073">
            <v>0</v>
          </cell>
          <cell r="V1073">
            <v>0</v>
          </cell>
          <cell r="Y1073">
            <v>0</v>
          </cell>
          <cell r="AE1073">
            <v>0</v>
          </cell>
        </row>
        <row r="1074">
          <cell r="F1074">
            <v>0</v>
          </cell>
          <cell r="V1074">
            <v>0</v>
          </cell>
          <cell r="Y1074">
            <v>0</v>
          </cell>
          <cell r="AE1074">
            <v>0</v>
          </cell>
        </row>
        <row r="1075">
          <cell r="F1075">
            <v>0</v>
          </cell>
          <cell r="V1075">
            <v>0</v>
          </cell>
          <cell r="Y1075">
            <v>0</v>
          </cell>
          <cell r="AE1075">
            <v>0</v>
          </cell>
        </row>
        <row r="1076">
          <cell r="F1076">
            <v>0</v>
          </cell>
          <cell r="V1076">
            <v>0</v>
          </cell>
          <cell r="Y1076">
            <v>0</v>
          </cell>
          <cell r="AE1076">
            <v>0</v>
          </cell>
        </row>
        <row r="1077">
          <cell r="F1077">
            <v>0</v>
          </cell>
          <cell r="V1077">
            <v>0</v>
          </cell>
          <cell r="Y1077">
            <v>0</v>
          </cell>
          <cell r="AE1077">
            <v>0</v>
          </cell>
        </row>
        <row r="1078">
          <cell r="F1078">
            <v>0</v>
          </cell>
          <cell r="V1078">
            <v>0</v>
          </cell>
          <cell r="Y1078">
            <v>0</v>
          </cell>
          <cell r="AE1078">
            <v>0</v>
          </cell>
        </row>
        <row r="1079">
          <cell r="F1079">
            <v>0</v>
          </cell>
          <cell r="V1079">
            <v>0</v>
          </cell>
          <cell r="Y1079">
            <v>0</v>
          </cell>
          <cell r="AE1079">
            <v>0</v>
          </cell>
        </row>
        <row r="1080">
          <cell r="F1080">
            <v>0</v>
          </cell>
          <cell r="V1080">
            <v>0</v>
          </cell>
          <cell r="Y1080">
            <v>0</v>
          </cell>
          <cell r="AE1080">
            <v>0</v>
          </cell>
        </row>
        <row r="1081">
          <cell r="F1081">
            <v>0</v>
          </cell>
          <cell r="V1081">
            <v>0</v>
          </cell>
          <cell r="Y1081">
            <v>0</v>
          </cell>
          <cell r="AE1081">
            <v>0</v>
          </cell>
        </row>
        <row r="1082">
          <cell r="F1082">
            <v>0</v>
          </cell>
          <cell r="V1082">
            <v>0</v>
          </cell>
          <cell r="Y1082">
            <v>0</v>
          </cell>
          <cell r="AE1082">
            <v>0</v>
          </cell>
        </row>
        <row r="1083">
          <cell r="F1083">
            <v>0</v>
          </cell>
          <cell r="V1083">
            <v>0</v>
          </cell>
          <cell r="Y1083">
            <v>0</v>
          </cell>
          <cell r="AE1083">
            <v>0</v>
          </cell>
        </row>
        <row r="1084">
          <cell r="F1084">
            <v>0</v>
          </cell>
          <cell r="V1084">
            <v>0</v>
          </cell>
          <cell r="Y1084">
            <v>0</v>
          </cell>
          <cell r="AE1084">
            <v>0</v>
          </cell>
        </row>
        <row r="1085">
          <cell r="F1085">
            <v>0</v>
          </cell>
          <cell r="V1085">
            <v>0</v>
          </cell>
          <cell r="Y1085">
            <v>0</v>
          </cell>
          <cell r="AE1085">
            <v>0</v>
          </cell>
        </row>
        <row r="1086">
          <cell r="F1086">
            <v>0</v>
          </cell>
          <cell r="V1086">
            <v>0</v>
          </cell>
          <cell r="Y1086">
            <v>0</v>
          </cell>
          <cell r="AE1086">
            <v>0</v>
          </cell>
        </row>
        <row r="1087">
          <cell r="F1087">
            <v>0</v>
          </cell>
          <cell r="V1087">
            <v>0</v>
          </cell>
          <cell r="Y1087">
            <v>0</v>
          </cell>
          <cell r="AE1087">
            <v>0</v>
          </cell>
        </row>
        <row r="1088">
          <cell r="F1088">
            <v>0</v>
          </cell>
          <cell r="V1088">
            <v>0</v>
          </cell>
          <cell r="Y1088">
            <v>0</v>
          </cell>
          <cell r="AE1088">
            <v>0</v>
          </cell>
        </row>
        <row r="1089">
          <cell r="F1089">
            <v>0</v>
          </cell>
          <cell r="V1089">
            <v>0</v>
          </cell>
          <cell r="Y1089">
            <v>0</v>
          </cell>
          <cell r="AE1089">
            <v>0</v>
          </cell>
        </row>
        <row r="1090">
          <cell r="F1090">
            <v>0</v>
          </cell>
          <cell r="V1090">
            <v>0</v>
          </cell>
          <cell r="Y1090">
            <v>0</v>
          </cell>
          <cell r="AE1090">
            <v>0</v>
          </cell>
        </row>
        <row r="1091">
          <cell r="F1091">
            <v>0</v>
          </cell>
          <cell r="V1091">
            <v>0</v>
          </cell>
          <cell r="Y1091">
            <v>0</v>
          </cell>
          <cell r="AE1091">
            <v>0</v>
          </cell>
        </row>
        <row r="1092">
          <cell r="F1092">
            <v>0</v>
          </cell>
          <cell r="V1092">
            <v>0</v>
          </cell>
          <cell r="Y1092">
            <v>0</v>
          </cell>
          <cell r="AE1092">
            <v>0</v>
          </cell>
        </row>
        <row r="1093">
          <cell r="F1093">
            <v>0</v>
          </cell>
          <cell r="V1093">
            <v>0</v>
          </cell>
          <cell r="Y1093">
            <v>0</v>
          </cell>
          <cell r="AE1093">
            <v>0</v>
          </cell>
        </row>
        <row r="1094">
          <cell r="F1094">
            <v>0</v>
          </cell>
          <cell r="V1094">
            <v>0</v>
          </cell>
          <cell r="Y1094">
            <v>0</v>
          </cell>
          <cell r="AE1094">
            <v>0</v>
          </cell>
        </row>
        <row r="1095">
          <cell r="F1095">
            <v>0</v>
          </cell>
          <cell r="V1095">
            <v>0</v>
          </cell>
          <cell r="Y1095">
            <v>0</v>
          </cell>
          <cell r="AE1095">
            <v>0</v>
          </cell>
        </row>
        <row r="1096">
          <cell r="F1096">
            <v>0</v>
          </cell>
          <cell r="V1096">
            <v>0</v>
          </cell>
          <cell r="Y1096">
            <v>0</v>
          </cell>
          <cell r="AE1096">
            <v>0</v>
          </cell>
        </row>
        <row r="1097">
          <cell r="F1097">
            <v>0</v>
          </cell>
          <cell r="V1097">
            <v>0</v>
          </cell>
          <cell r="Y1097">
            <v>0</v>
          </cell>
          <cell r="AE1097">
            <v>0</v>
          </cell>
        </row>
        <row r="1098">
          <cell r="F1098">
            <v>0</v>
          </cell>
          <cell r="V1098">
            <v>0</v>
          </cell>
          <cell r="Y1098">
            <v>0</v>
          </cell>
          <cell r="AE1098">
            <v>0</v>
          </cell>
        </row>
        <row r="1099">
          <cell r="F1099">
            <v>0</v>
          </cell>
          <cell r="V1099">
            <v>0</v>
          </cell>
          <cell r="Y1099">
            <v>0</v>
          </cell>
          <cell r="AE1099">
            <v>0</v>
          </cell>
        </row>
        <row r="1100">
          <cell r="F1100">
            <v>0</v>
          </cell>
          <cell r="V1100">
            <v>0</v>
          </cell>
          <cell r="Y1100">
            <v>0</v>
          </cell>
          <cell r="AE1100">
            <v>0</v>
          </cell>
        </row>
        <row r="1101">
          <cell r="F1101">
            <v>0</v>
          </cell>
          <cell r="V1101">
            <v>0</v>
          </cell>
          <cell r="Y1101">
            <v>0</v>
          </cell>
          <cell r="AE1101">
            <v>0</v>
          </cell>
        </row>
        <row r="1102">
          <cell r="F1102">
            <v>0</v>
          </cell>
          <cell r="V1102">
            <v>0</v>
          </cell>
          <cell r="Y1102">
            <v>0</v>
          </cell>
          <cell r="AE1102">
            <v>0</v>
          </cell>
        </row>
        <row r="1103">
          <cell r="F1103">
            <v>0</v>
          </cell>
          <cell r="V1103">
            <v>0</v>
          </cell>
          <cell r="Y1103">
            <v>0</v>
          </cell>
          <cell r="AE1103">
            <v>0</v>
          </cell>
        </row>
        <row r="1104">
          <cell r="F1104">
            <v>0</v>
          </cell>
          <cell r="V1104">
            <v>0</v>
          </cell>
          <cell r="Y1104">
            <v>0</v>
          </cell>
          <cell r="AE1104">
            <v>0</v>
          </cell>
        </row>
        <row r="1105">
          <cell r="F1105">
            <v>0</v>
          </cell>
          <cell r="V1105">
            <v>0</v>
          </cell>
          <cell r="Y1105">
            <v>0</v>
          </cell>
          <cell r="AE1105">
            <v>0</v>
          </cell>
        </row>
        <row r="1106">
          <cell r="F1106">
            <v>0</v>
          </cell>
          <cell r="V1106">
            <v>0</v>
          </cell>
          <cell r="Y1106">
            <v>0</v>
          </cell>
          <cell r="AE1106">
            <v>0</v>
          </cell>
        </row>
        <row r="1107">
          <cell r="F1107">
            <v>0</v>
          </cell>
          <cell r="V1107">
            <v>0</v>
          </cell>
          <cell r="Y1107">
            <v>0</v>
          </cell>
          <cell r="AE1107">
            <v>0</v>
          </cell>
        </row>
        <row r="1108">
          <cell r="F1108">
            <v>0</v>
          </cell>
          <cell r="V1108">
            <v>0</v>
          </cell>
          <cell r="Y1108">
            <v>0</v>
          </cell>
          <cell r="AE1108">
            <v>0</v>
          </cell>
        </row>
        <row r="1109">
          <cell r="F1109">
            <v>0</v>
          </cell>
          <cell r="V1109">
            <v>0</v>
          </cell>
          <cell r="Y1109">
            <v>0</v>
          </cell>
          <cell r="AE1109">
            <v>0</v>
          </cell>
        </row>
        <row r="1110">
          <cell r="F1110">
            <v>0</v>
          </cell>
          <cell r="V1110">
            <v>0</v>
          </cell>
          <cell r="Y1110">
            <v>0</v>
          </cell>
          <cell r="AE1110">
            <v>0</v>
          </cell>
        </row>
        <row r="1111">
          <cell r="F1111">
            <v>0</v>
          </cell>
          <cell r="V1111">
            <v>0</v>
          </cell>
          <cell r="Y1111">
            <v>0</v>
          </cell>
          <cell r="AE1111">
            <v>0</v>
          </cell>
        </row>
        <row r="1112">
          <cell r="F1112">
            <v>0</v>
          </cell>
          <cell r="V1112">
            <v>0</v>
          </cell>
          <cell r="Y1112">
            <v>0</v>
          </cell>
          <cell r="AE1112">
            <v>0</v>
          </cell>
        </row>
        <row r="1113">
          <cell r="F1113">
            <v>0</v>
          </cell>
          <cell r="V1113">
            <v>0</v>
          </cell>
          <cell r="Y1113">
            <v>0</v>
          </cell>
          <cell r="AE1113">
            <v>0</v>
          </cell>
        </row>
        <row r="1114">
          <cell r="F1114">
            <v>0</v>
          </cell>
          <cell r="V1114">
            <v>0</v>
          </cell>
          <cell r="Y1114">
            <v>0</v>
          </cell>
          <cell r="AE1114">
            <v>0</v>
          </cell>
        </row>
        <row r="1115">
          <cell r="F1115">
            <v>0</v>
          </cell>
          <cell r="V1115">
            <v>0</v>
          </cell>
          <cell r="Y1115">
            <v>0</v>
          </cell>
          <cell r="AE1115">
            <v>0</v>
          </cell>
        </row>
        <row r="1116">
          <cell r="F1116">
            <v>0</v>
          </cell>
          <cell r="V1116">
            <v>0</v>
          </cell>
          <cell r="Y1116">
            <v>0</v>
          </cell>
          <cell r="AE1116">
            <v>0</v>
          </cell>
        </row>
        <row r="1117">
          <cell r="F1117">
            <v>0</v>
          </cell>
          <cell r="V1117">
            <v>0</v>
          </cell>
          <cell r="Y1117">
            <v>0</v>
          </cell>
          <cell r="AE1117">
            <v>0</v>
          </cell>
        </row>
        <row r="1118">
          <cell r="F1118">
            <v>0</v>
          </cell>
          <cell r="V1118">
            <v>0</v>
          </cell>
          <cell r="Y1118">
            <v>0</v>
          </cell>
          <cell r="AE1118">
            <v>0</v>
          </cell>
        </row>
        <row r="1119">
          <cell r="F1119">
            <v>0</v>
          </cell>
          <cell r="V1119">
            <v>0</v>
          </cell>
          <cell r="Y1119">
            <v>0</v>
          </cell>
          <cell r="AE1119">
            <v>0</v>
          </cell>
        </row>
        <row r="1120">
          <cell r="F1120">
            <v>0</v>
          </cell>
          <cell r="V1120">
            <v>0</v>
          </cell>
          <cell r="Y1120">
            <v>0</v>
          </cell>
          <cell r="AE1120">
            <v>0</v>
          </cell>
        </row>
        <row r="1121">
          <cell r="F1121">
            <v>0</v>
          </cell>
          <cell r="V1121">
            <v>0</v>
          </cell>
          <cell r="Y1121">
            <v>0</v>
          </cell>
          <cell r="AE1121">
            <v>0</v>
          </cell>
        </row>
        <row r="1122">
          <cell r="F1122">
            <v>0</v>
          </cell>
          <cell r="V1122">
            <v>0</v>
          </cell>
          <cell r="Y1122">
            <v>0</v>
          </cell>
          <cell r="AE1122">
            <v>0</v>
          </cell>
        </row>
        <row r="1123">
          <cell r="F1123">
            <v>0</v>
          </cell>
          <cell r="V1123">
            <v>0</v>
          </cell>
          <cell r="Y1123">
            <v>0</v>
          </cell>
          <cell r="AE1123">
            <v>0</v>
          </cell>
        </row>
        <row r="1124">
          <cell r="F1124">
            <v>0</v>
          </cell>
          <cell r="V1124">
            <v>0</v>
          </cell>
          <cell r="Y1124">
            <v>0</v>
          </cell>
          <cell r="AE1124">
            <v>0</v>
          </cell>
        </row>
        <row r="1125">
          <cell r="F1125">
            <v>0</v>
          </cell>
          <cell r="V1125">
            <v>0</v>
          </cell>
          <cell r="Y1125">
            <v>0</v>
          </cell>
          <cell r="AE1125">
            <v>0</v>
          </cell>
        </row>
        <row r="1126">
          <cell r="F1126">
            <v>0</v>
          </cell>
          <cell r="V1126">
            <v>0</v>
          </cell>
          <cell r="Y1126">
            <v>0</v>
          </cell>
          <cell r="AE1126">
            <v>0</v>
          </cell>
        </row>
        <row r="1127">
          <cell r="F1127">
            <v>0</v>
          </cell>
          <cell r="V1127">
            <v>0</v>
          </cell>
          <cell r="Y1127">
            <v>0</v>
          </cell>
          <cell r="AE1127">
            <v>0</v>
          </cell>
        </row>
        <row r="1128">
          <cell r="F1128">
            <v>0</v>
          </cell>
          <cell r="V1128">
            <v>0</v>
          </cell>
          <cell r="Y1128">
            <v>0</v>
          </cell>
          <cell r="AE1128">
            <v>0</v>
          </cell>
        </row>
        <row r="1129">
          <cell r="F1129">
            <v>0</v>
          </cell>
          <cell r="V1129">
            <v>0</v>
          </cell>
          <cell r="Y1129">
            <v>0</v>
          </cell>
          <cell r="AE1129">
            <v>0</v>
          </cell>
        </row>
        <row r="1130">
          <cell r="F1130">
            <v>0</v>
          </cell>
          <cell r="V1130">
            <v>0</v>
          </cell>
          <cell r="Y1130">
            <v>0</v>
          </cell>
          <cell r="AE1130">
            <v>0</v>
          </cell>
        </row>
        <row r="1131">
          <cell r="F1131">
            <v>0</v>
          </cell>
          <cell r="V1131">
            <v>0</v>
          </cell>
          <cell r="Y1131">
            <v>0</v>
          </cell>
          <cell r="AE1131">
            <v>0</v>
          </cell>
        </row>
        <row r="1132">
          <cell r="F1132">
            <v>0</v>
          </cell>
          <cell r="V1132">
            <v>0</v>
          </cell>
          <cell r="Y1132">
            <v>0</v>
          </cell>
          <cell r="AE1132">
            <v>0</v>
          </cell>
        </row>
        <row r="1133">
          <cell r="F1133">
            <v>0</v>
          </cell>
          <cell r="V1133">
            <v>0</v>
          </cell>
          <cell r="Y1133">
            <v>0</v>
          </cell>
          <cell r="AE1133">
            <v>0</v>
          </cell>
        </row>
        <row r="1134">
          <cell r="F1134">
            <v>0</v>
          </cell>
          <cell r="V1134">
            <v>0</v>
          </cell>
          <cell r="Y1134">
            <v>0</v>
          </cell>
          <cell r="AE1134">
            <v>0</v>
          </cell>
        </row>
        <row r="1135">
          <cell r="F1135">
            <v>0</v>
          </cell>
          <cell r="V1135">
            <v>0</v>
          </cell>
          <cell r="Y1135">
            <v>0</v>
          </cell>
          <cell r="AE1135">
            <v>0</v>
          </cell>
        </row>
        <row r="1136">
          <cell r="F1136">
            <v>0</v>
          </cell>
          <cell r="V1136">
            <v>0</v>
          </cell>
          <cell r="Y1136">
            <v>0</v>
          </cell>
          <cell r="AE1136">
            <v>0</v>
          </cell>
        </row>
        <row r="1137">
          <cell r="F1137">
            <v>0</v>
          </cell>
          <cell r="V1137">
            <v>0</v>
          </cell>
          <cell r="Y1137">
            <v>0</v>
          </cell>
          <cell r="AE1137">
            <v>0</v>
          </cell>
        </row>
        <row r="1138">
          <cell r="F1138">
            <v>0</v>
          </cell>
          <cell r="V1138">
            <v>0</v>
          </cell>
          <cell r="Y1138">
            <v>0</v>
          </cell>
          <cell r="AE1138">
            <v>0</v>
          </cell>
        </row>
        <row r="1139">
          <cell r="F1139">
            <v>0</v>
          </cell>
          <cell r="V1139">
            <v>0</v>
          </cell>
          <cell r="Y1139">
            <v>0</v>
          </cell>
          <cell r="AE1139">
            <v>0</v>
          </cell>
        </row>
        <row r="1140">
          <cell r="F1140">
            <v>0</v>
          </cell>
          <cell r="V1140">
            <v>0</v>
          </cell>
          <cell r="Y1140">
            <v>0</v>
          </cell>
          <cell r="AE1140">
            <v>0</v>
          </cell>
        </row>
        <row r="1141">
          <cell r="F1141">
            <v>0</v>
          </cell>
          <cell r="V1141">
            <v>0</v>
          </cell>
          <cell r="Y1141">
            <v>0</v>
          </cell>
          <cell r="AE1141">
            <v>0</v>
          </cell>
        </row>
        <row r="1142">
          <cell r="F1142">
            <v>0</v>
          </cell>
          <cell r="V1142">
            <v>0</v>
          </cell>
          <cell r="Y1142">
            <v>0</v>
          </cell>
          <cell r="AE1142">
            <v>0</v>
          </cell>
        </row>
        <row r="1143">
          <cell r="F1143">
            <v>0</v>
          </cell>
          <cell r="V1143">
            <v>0</v>
          </cell>
          <cell r="Y1143">
            <v>0</v>
          </cell>
          <cell r="AE1143">
            <v>0</v>
          </cell>
        </row>
        <row r="1144">
          <cell r="F1144">
            <v>0</v>
          </cell>
          <cell r="V1144">
            <v>0</v>
          </cell>
          <cell r="Y1144">
            <v>0</v>
          </cell>
          <cell r="AE1144">
            <v>0</v>
          </cell>
        </row>
        <row r="1145">
          <cell r="F1145">
            <v>0</v>
          </cell>
          <cell r="V1145">
            <v>0</v>
          </cell>
          <cell r="Y1145">
            <v>0</v>
          </cell>
          <cell r="AE1145">
            <v>0</v>
          </cell>
        </row>
        <row r="1146">
          <cell r="F1146">
            <v>0</v>
          </cell>
          <cell r="V1146">
            <v>0</v>
          </cell>
          <cell r="Y1146">
            <v>0</v>
          </cell>
          <cell r="AE1146">
            <v>0</v>
          </cell>
        </row>
        <row r="1147">
          <cell r="F1147">
            <v>0</v>
          </cell>
          <cell r="V1147">
            <v>0</v>
          </cell>
          <cell r="Y1147">
            <v>0</v>
          </cell>
          <cell r="AE1147">
            <v>0</v>
          </cell>
        </row>
        <row r="1148">
          <cell r="F1148">
            <v>0</v>
          </cell>
          <cell r="V1148">
            <v>0</v>
          </cell>
          <cell r="Y1148">
            <v>0</v>
          </cell>
          <cell r="AE1148">
            <v>0</v>
          </cell>
        </row>
        <row r="1149">
          <cell r="F1149">
            <v>0</v>
          </cell>
          <cell r="V1149">
            <v>0</v>
          </cell>
          <cell r="Y1149">
            <v>0</v>
          </cell>
          <cell r="AE1149">
            <v>0</v>
          </cell>
        </row>
        <row r="1150">
          <cell r="F1150">
            <v>0</v>
          </cell>
          <cell r="V1150">
            <v>0</v>
          </cell>
          <cell r="Y1150">
            <v>0</v>
          </cell>
          <cell r="AE1150">
            <v>0</v>
          </cell>
        </row>
        <row r="1151">
          <cell r="F1151">
            <v>0</v>
          </cell>
          <cell r="V1151">
            <v>0</v>
          </cell>
          <cell r="Y1151">
            <v>0</v>
          </cell>
          <cell r="AE1151">
            <v>0</v>
          </cell>
        </row>
        <row r="1152">
          <cell r="F1152">
            <v>0</v>
          </cell>
          <cell r="V1152">
            <v>0</v>
          </cell>
          <cell r="Y1152">
            <v>0</v>
          </cell>
          <cell r="AE1152">
            <v>0</v>
          </cell>
        </row>
        <row r="1153">
          <cell r="F1153">
            <v>0</v>
          </cell>
          <cell r="V1153">
            <v>0</v>
          </cell>
          <cell r="Y1153">
            <v>0</v>
          </cell>
          <cell r="AE1153">
            <v>0</v>
          </cell>
        </row>
        <row r="1154">
          <cell r="F1154">
            <v>0</v>
          </cell>
          <cell r="V1154">
            <v>0</v>
          </cell>
          <cell r="Y1154">
            <v>0</v>
          </cell>
          <cell r="AE1154">
            <v>0</v>
          </cell>
        </row>
        <row r="1155">
          <cell r="F1155">
            <v>0</v>
          </cell>
          <cell r="V1155">
            <v>0</v>
          </cell>
          <cell r="Y1155">
            <v>0</v>
          </cell>
          <cell r="AE1155">
            <v>0</v>
          </cell>
        </row>
        <row r="1156">
          <cell r="F1156">
            <v>0</v>
          </cell>
          <cell r="V1156">
            <v>0</v>
          </cell>
          <cell r="Y1156">
            <v>0</v>
          </cell>
          <cell r="AE1156">
            <v>0</v>
          </cell>
        </row>
        <row r="1157">
          <cell r="F1157">
            <v>0</v>
          </cell>
          <cell r="V1157">
            <v>0</v>
          </cell>
          <cell r="Y1157">
            <v>0</v>
          </cell>
          <cell r="AE1157">
            <v>0</v>
          </cell>
        </row>
        <row r="1158">
          <cell r="F1158">
            <v>0</v>
          </cell>
          <cell r="V1158">
            <v>0</v>
          </cell>
          <cell r="Y1158">
            <v>0</v>
          </cell>
          <cell r="AE1158">
            <v>0</v>
          </cell>
        </row>
        <row r="1159">
          <cell r="F1159">
            <v>0</v>
          </cell>
          <cell r="V1159">
            <v>0</v>
          </cell>
          <cell r="Y1159">
            <v>0</v>
          </cell>
          <cell r="AE1159">
            <v>0</v>
          </cell>
        </row>
        <row r="1160">
          <cell r="F1160">
            <v>0</v>
          </cell>
          <cell r="V1160">
            <v>0</v>
          </cell>
          <cell r="Y1160">
            <v>0</v>
          </cell>
          <cell r="AE1160">
            <v>0</v>
          </cell>
        </row>
        <row r="1161">
          <cell r="F1161">
            <v>0</v>
          </cell>
          <cell r="V1161">
            <v>0</v>
          </cell>
          <cell r="Y1161">
            <v>0</v>
          </cell>
          <cell r="AE1161">
            <v>0</v>
          </cell>
        </row>
        <row r="1162">
          <cell r="F1162">
            <v>0</v>
          </cell>
          <cell r="V1162">
            <v>0</v>
          </cell>
          <cell r="Y1162">
            <v>0</v>
          </cell>
          <cell r="AE1162">
            <v>0</v>
          </cell>
        </row>
        <row r="1163">
          <cell r="F1163">
            <v>0</v>
          </cell>
          <cell r="V1163">
            <v>0</v>
          </cell>
          <cell r="Y1163">
            <v>0</v>
          </cell>
          <cell r="AE1163">
            <v>0</v>
          </cell>
        </row>
        <row r="1164">
          <cell r="F1164">
            <v>0</v>
          </cell>
          <cell r="V1164">
            <v>0</v>
          </cell>
          <cell r="Y1164">
            <v>0</v>
          </cell>
          <cell r="AE1164">
            <v>0</v>
          </cell>
        </row>
        <row r="1165">
          <cell r="F1165">
            <v>0</v>
          </cell>
          <cell r="V1165">
            <v>0</v>
          </cell>
          <cell r="Y1165">
            <v>0</v>
          </cell>
          <cell r="AE1165">
            <v>0</v>
          </cell>
        </row>
        <row r="1166">
          <cell r="F1166">
            <v>0</v>
          </cell>
          <cell r="V1166">
            <v>0</v>
          </cell>
          <cell r="Y1166">
            <v>0</v>
          </cell>
          <cell r="AE1166">
            <v>0</v>
          </cell>
        </row>
        <row r="1167">
          <cell r="F1167">
            <v>0</v>
          </cell>
          <cell r="V1167">
            <v>0</v>
          </cell>
          <cell r="Y1167">
            <v>0</v>
          </cell>
          <cell r="AE1167">
            <v>0</v>
          </cell>
        </row>
        <row r="1168">
          <cell r="F1168">
            <v>0</v>
          </cell>
          <cell r="V1168">
            <v>0</v>
          </cell>
          <cell r="Y1168">
            <v>0</v>
          </cell>
          <cell r="AE1168">
            <v>0</v>
          </cell>
        </row>
        <row r="1169">
          <cell r="F1169">
            <v>0</v>
          </cell>
          <cell r="V1169">
            <v>0</v>
          </cell>
          <cell r="Y1169">
            <v>0</v>
          </cell>
          <cell r="AE1169">
            <v>0</v>
          </cell>
        </row>
        <row r="1170">
          <cell r="F1170">
            <v>0</v>
          </cell>
          <cell r="V1170">
            <v>0</v>
          </cell>
          <cell r="Y1170">
            <v>0</v>
          </cell>
          <cell r="AE1170">
            <v>0</v>
          </cell>
        </row>
        <row r="1171">
          <cell r="F1171">
            <v>0</v>
          </cell>
          <cell r="V1171">
            <v>0</v>
          </cell>
          <cell r="Y1171">
            <v>0</v>
          </cell>
          <cell r="AE1171">
            <v>0</v>
          </cell>
        </row>
        <row r="1172">
          <cell r="F1172">
            <v>0</v>
          </cell>
          <cell r="V1172">
            <v>0</v>
          </cell>
          <cell r="Y1172">
            <v>0</v>
          </cell>
          <cell r="AE1172">
            <v>0</v>
          </cell>
        </row>
        <row r="1173">
          <cell r="F1173">
            <v>0</v>
          </cell>
          <cell r="V1173">
            <v>0</v>
          </cell>
          <cell r="Y1173">
            <v>0</v>
          </cell>
          <cell r="AE1173">
            <v>0</v>
          </cell>
        </row>
        <row r="1174">
          <cell r="F1174">
            <v>0</v>
          </cell>
          <cell r="V1174">
            <v>0</v>
          </cell>
          <cell r="Y1174">
            <v>0</v>
          </cell>
          <cell r="AE1174">
            <v>0</v>
          </cell>
        </row>
        <row r="1175">
          <cell r="F1175">
            <v>0</v>
          </cell>
          <cell r="V1175">
            <v>0</v>
          </cell>
          <cell r="Y1175">
            <v>0</v>
          </cell>
          <cell r="AE1175">
            <v>0</v>
          </cell>
        </row>
        <row r="1176">
          <cell r="F1176">
            <v>0</v>
          </cell>
          <cell r="V1176">
            <v>0</v>
          </cell>
          <cell r="Y1176">
            <v>0</v>
          </cell>
          <cell r="AE1176">
            <v>0</v>
          </cell>
        </row>
        <row r="1177">
          <cell r="F1177">
            <v>0</v>
          </cell>
          <cell r="V1177">
            <v>0</v>
          </cell>
          <cell r="Y1177">
            <v>0</v>
          </cell>
          <cell r="AE1177">
            <v>0</v>
          </cell>
        </row>
        <row r="1178">
          <cell r="F1178">
            <v>0</v>
          </cell>
          <cell r="V1178">
            <v>0</v>
          </cell>
          <cell r="Y1178">
            <v>0</v>
          </cell>
          <cell r="AE1178">
            <v>0</v>
          </cell>
        </row>
        <row r="1179">
          <cell r="F1179">
            <v>0</v>
          </cell>
          <cell r="V1179">
            <v>0</v>
          </cell>
          <cell r="Y1179">
            <v>0</v>
          </cell>
          <cell r="AE1179">
            <v>0</v>
          </cell>
        </row>
        <row r="1180">
          <cell r="F1180">
            <v>0</v>
          </cell>
          <cell r="V1180">
            <v>0</v>
          </cell>
          <cell r="Y1180">
            <v>0</v>
          </cell>
          <cell r="AE1180">
            <v>0</v>
          </cell>
        </row>
        <row r="1181">
          <cell r="F1181">
            <v>0</v>
          </cell>
          <cell r="V1181">
            <v>0</v>
          </cell>
          <cell r="Y1181">
            <v>0</v>
          </cell>
          <cell r="AE1181">
            <v>0</v>
          </cell>
        </row>
        <row r="1182">
          <cell r="F1182">
            <v>0</v>
          </cell>
          <cell r="V1182">
            <v>0</v>
          </cell>
          <cell r="Y1182">
            <v>0</v>
          </cell>
          <cell r="AE1182">
            <v>0</v>
          </cell>
        </row>
        <row r="1183">
          <cell r="F1183">
            <v>0</v>
          </cell>
          <cell r="V1183">
            <v>0</v>
          </cell>
          <cell r="Y1183">
            <v>0</v>
          </cell>
          <cell r="AE1183">
            <v>0</v>
          </cell>
        </row>
        <row r="1184">
          <cell r="F1184">
            <v>0</v>
          </cell>
          <cell r="V1184">
            <v>0</v>
          </cell>
          <cell r="Y1184">
            <v>0</v>
          </cell>
          <cell r="AE1184">
            <v>0</v>
          </cell>
        </row>
        <row r="1185">
          <cell r="F1185">
            <v>0</v>
          </cell>
          <cell r="V1185">
            <v>0</v>
          </cell>
          <cell r="Y1185">
            <v>0</v>
          </cell>
          <cell r="AE1185">
            <v>0</v>
          </cell>
        </row>
        <row r="1186">
          <cell r="F1186">
            <v>0</v>
          </cell>
          <cell r="V1186">
            <v>0</v>
          </cell>
          <cell r="Y1186">
            <v>0</v>
          </cell>
          <cell r="AE1186">
            <v>0</v>
          </cell>
        </row>
        <row r="1187">
          <cell r="F1187">
            <v>0</v>
          </cell>
          <cell r="V1187">
            <v>0</v>
          </cell>
          <cell r="Y1187">
            <v>0</v>
          </cell>
          <cell r="AE1187">
            <v>0</v>
          </cell>
        </row>
        <row r="1188">
          <cell r="F1188">
            <v>0</v>
          </cell>
          <cell r="V1188">
            <v>0</v>
          </cell>
          <cell r="Y1188">
            <v>0</v>
          </cell>
          <cell r="AE1188">
            <v>0</v>
          </cell>
        </row>
        <row r="1189">
          <cell r="F1189">
            <v>0</v>
          </cell>
          <cell r="V1189">
            <v>0</v>
          </cell>
          <cell r="Y1189">
            <v>0</v>
          </cell>
          <cell r="AE1189">
            <v>0</v>
          </cell>
        </row>
        <row r="1190">
          <cell r="F1190">
            <v>0</v>
          </cell>
          <cell r="V1190">
            <v>0</v>
          </cell>
          <cell r="Y1190">
            <v>0</v>
          </cell>
          <cell r="AE1190">
            <v>0</v>
          </cell>
        </row>
        <row r="1191">
          <cell r="F1191">
            <v>0</v>
          </cell>
          <cell r="V1191">
            <v>0</v>
          </cell>
          <cell r="Y1191">
            <v>0</v>
          </cell>
          <cell r="AE1191">
            <v>0</v>
          </cell>
        </row>
        <row r="1192">
          <cell r="F1192">
            <v>0</v>
          </cell>
          <cell r="V1192">
            <v>0</v>
          </cell>
          <cell r="Y1192">
            <v>0</v>
          </cell>
          <cell r="AE1192">
            <v>0</v>
          </cell>
        </row>
        <row r="1193">
          <cell r="F1193">
            <v>0</v>
          </cell>
          <cell r="V1193">
            <v>0</v>
          </cell>
          <cell r="Y1193">
            <v>0</v>
          </cell>
          <cell r="AE1193">
            <v>0</v>
          </cell>
        </row>
        <row r="1194">
          <cell r="F1194">
            <v>0</v>
          </cell>
          <cell r="V1194">
            <v>0</v>
          </cell>
          <cell r="Y1194">
            <v>0</v>
          </cell>
          <cell r="AE1194">
            <v>0</v>
          </cell>
        </row>
        <row r="1195">
          <cell r="F1195">
            <v>0</v>
          </cell>
          <cell r="V1195">
            <v>0</v>
          </cell>
          <cell r="Y1195">
            <v>0</v>
          </cell>
          <cell r="AE1195">
            <v>0</v>
          </cell>
        </row>
        <row r="1196">
          <cell r="F1196">
            <v>0</v>
          </cell>
          <cell r="V1196">
            <v>0</v>
          </cell>
          <cell r="Y1196">
            <v>0</v>
          </cell>
          <cell r="AE1196">
            <v>0</v>
          </cell>
        </row>
        <row r="1197">
          <cell r="F1197">
            <v>0</v>
          </cell>
          <cell r="V1197">
            <v>0</v>
          </cell>
          <cell r="Y1197">
            <v>0</v>
          </cell>
          <cell r="AE1197">
            <v>0</v>
          </cell>
        </row>
        <row r="1198">
          <cell r="F1198">
            <v>0</v>
          </cell>
          <cell r="V1198">
            <v>0</v>
          </cell>
          <cell r="Y1198">
            <v>0</v>
          </cell>
          <cell r="AE1198">
            <v>0</v>
          </cell>
        </row>
        <row r="1199">
          <cell r="F1199">
            <v>0</v>
          </cell>
          <cell r="V1199">
            <v>0</v>
          </cell>
          <cell r="Y1199">
            <v>0</v>
          </cell>
          <cell r="AE1199">
            <v>0</v>
          </cell>
        </row>
        <row r="1200">
          <cell r="F1200">
            <v>0</v>
          </cell>
          <cell r="V1200">
            <v>0</v>
          </cell>
          <cell r="Y1200">
            <v>0</v>
          </cell>
          <cell r="AE1200">
            <v>0</v>
          </cell>
        </row>
        <row r="1201">
          <cell r="F1201">
            <v>0</v>
          </cell>
          <cell r="V1201">
            <v>0</v>
          </cell>
          <cell r="Y1201">
            <v>0</v>
          </cell>
          <cell r="AE1201">
            <v>0</v>
          </cell>
        </row>
        <row r="1202">
          <cell r="F1202">
            <v>0</v>
          </cell>
          <cell r="V1202">
            <v>0</v>
          </cell>
          <cell r="Y1202">
            <v>0</v>
          </cell>
          <cell r="AE1202">
            <v>0</v>
          </cell>
        </row>
        <row r="1203">
          <cell r="F1203">
            <v>0</v>
          </cell>
          <cell r="V1203">
            <v>0</v>
          </cell>
          <cell r="Y1203">
            <v>0</v>
          </cell>
          <cell r="AE1203">
            <v>0</v>
          </cell>
        </row>
        <row r="1204">
          <cell r="F1204">
            <v>0</v>
          </cell>
          <cell r="V1204">
            <v>0</v>
          </cell>
          <cell r="Y1204">
            <v>0</v>
          </cell>
          <cell r="AE1204">
            <v>0</v>
          </cell>
        </row>
        <row r="1205">
          <cell r="F1205">
            <v>0</v>
          </cell>
          <cell r="V1205">
            <v>0</v>
          </cell>
          <cell r="Y1205">
            <v>0</v>
          </cell>
          <cell r="AE1205">
            <v>0</v>
          </cell>
        </row>
        <row r="1206">
          <cell r="F1206">
            <v>0</v>
          </cell>
          <cell r="V1206">
            <v>0</v>
          </cell>
          <cell r="Y1206">
            <v>0</v>
          </cell>
          <cell r="AE1206">
            <v>0</v>
          </cell>
        </row>
        <row r="1207">
          <cell r="F1207">
            <v>0</v>
          </cell>
          <cell r="V1207">
            <v>0</v>
          </cell>
          <cell r="Y1207">
            <v>0</v>
          </cell>
          <cell r="AE1207">
            <v>0</v>
          </cell>
        </row>
        <row r="1208">
          <cell r="F1208">
            <v>0</v>
          </cell>
          <cell r="V1208">
            <v>0</v>
          </cell>
          <cell r="Y1208">
            <v>0</v>
          </cell>
          <cell r="AE1208">
            <v>0</v>
          </cell>
        </row>
        <row r="1209">
          <cell r="F1209">
            <v>0</v>
          </cell>
          <cell r="V1209">
            <v>0</v>
          </cell>
          <cell r="Y1209">
            <v>0</v>
          </cell>
          <cell r="AE1209">
            <v>0</v>
          </cell>
        </row>
        <row r="1210">
          <cell r="F1210">
            <v>0</v>
          </cell>
          <cell r="V1210">
            <v>0</v>
          </cell>
          <cell r="Y1210">
            <v>0</v>
          </cell>
          <cell r="AE1210">
            <v>0</v>
          </cell>
        </row>
        <row r="1211">
          <cell r="F1211">
            <v>0</v>
          </cell>
          <cell r="V1211">
            <v>0</v>
          </cell>
          <cell r="Y1211">
            <v>0</v>
          </cell>
          <cell r="AE1211">
            <v>0</v>
          </cell>
        </row>
        <row r="1212">
          <cell r="F1212">
            <v>0</v>
          </cell>
          <cell r="V1212">
            <v>0</v>
          </cell>
          <cell r="Y1212">
            <v>0</v>
          </cell>
          <cell r="AE1212">
            <v>0</v>
          </cell>
        </row>
        <row r="1213">
          <cell r="F1213">
            <v>0</v>
          </cell>
          <cell r="V1213">
            <v>0</v>
          </cell>
          <cell r="Y1213">
            <v>0</v>
          </cell>
          <cell r="AE1213">
            <v>0</v>
          </cell>
        </row>
        <row r="1214">
          <cell r="F1214">
            <v>0</v>
          </cell>
          <cell r="V1214">
            <v>0</v>
          </cell>
          <cell r="Y1214">
            <v>0</v>
          </cell>
          <cell r="AE1214">
            <v>0</v>
          </cell>
        </row>
        <row r="1215">
          <cell r="F1215">
            <v>0</v>
          </cell>
          <cell r="V1215">
            <v>0</v>
          </cell>
          <cell r="Y1215">
            <v>0</v>
          </cell>
          <cell r="AE1215">
            <v>0</v>
          </cell>
        </row>
        <row r="1216">
          <cell r="F1216">
            <v>0</v>
          </cell>
          <cell r="V1216">
            <v>0</v>
          </cell>
          <cell r="Y1216">
            <v>0</v>
          </cell>
          <cell r="AE1216">
            <v>0</v>
          </cell>
        </row>
        <row r="1217">
          <cell r="F1217">
            <v>0</v>
          </cell>
          <cell r="V1217">
            <v>0</v>
          </cell>
          <cell r="Y1217">
            <v>0</v>
          </cell>
          <cell r="AE1217">
            <v>0</v>
          </cell>
        </row>
        <row r="1218">
          <cell r="F1218">
            <v>0</v>
          </cell>
          <cell r="V1218">
            <v>0</v>
          </cell>
          <cell r="Y1218">
            <v>0</v>
          </cell>
          <cell r="AE1218">
            <v>0</v>
          </cell>
        </row>
        <row r="1219">
          <cell r="F1219">
            <v>0</v>
          </cell>
          <cell r="V1219">
            <v>0</v>
          </cell>
          <cell r="Y1219">
            <v>0</v>
          </cell>
          <cell r="AE1219">
            <v>0</v>
          </cell>
        </row>
        <row r="1220">
          <cell r="F1220">
            <v>0</v>
          </cell>
          <cell r="V1220">
            <v>0</v>
          </cell>
          <cell r="Y1220">
            <v>0</v>
          </cell>
          <cell r="AE1220">
            <v>0</v>
          </cell>
        </row>
        <row r="1221">
          <cell r="F1221">
            <v>0</v>
          </cell>
          <cell r="V1221">
            <v>0</v>
          </cell>
          <cell r="Y1221">
            <v>0</v>
          </cell>
          <cell r="AE1221">
            <v>0</v>
          </cell>
        </row>
        <row r="1222">
          <cell r="F1222">
            <v>0</v>
          </cell>
          <cell r="V1222">
            <v>0</v>
          </cell>
          <cell r="Y1222">
            <v>0</v>
          </cell>
          <cell r="AE1222">
            <v>0</v>
          </cell>
        </row>
        <row r="1223">
          <cell r="F1223">
            <v>0</v>
          </cell>
          <cell r="V1223">
            <v>0</v>
          </cell>
          <cell r="Y1223">
            <v>0</v>
          </cell>
          <cell r="AE1223">
            <v>0</v>
          </cell>
        </row>
        <row r="1224">
          <cell r="F1224">
            <v>0</v>
          </cell>
          <cell r="V1224">
            <v>0</v>
          </cell>
          <cell r="Y1224">
            <v>0</v>
          </cell>
          <cell r="AE1224">
            <v>0</v>
          </cell>
        </row>
        <row r="1225">
          <cell r="F1225">
            <v>0</v>
          </cell>
          <cell r="V1225">
            <v>0</v>
          </cell>
          <cell r="Y1225">
            <v>0</v>
          </cell>
          <cell r="AE1225">
            <v>0</v>
          </cell>
        </row>
        <row r="1226">
          <cell r="F1226">
            <v>0</v>
          </cell>
          <cell r="V1226">
            <v>0</v>
          </cell>
          <cell r="Y1226">
            <v>0</v>
          </cell>
          <cell r="AE1226">
            <v>0</v>
          </cell>
        </row>
        <row r="1227">
          <cell r="F1227">
            <v>0</v>
          </cell>
          <cell r="V1227">
            <v>0</v>
          </cell>
          <cell r="Y1227">
            <v>0</v>
          </cell>
          <cell r="AE1227">
            <v>0</v>
          </cell>
        </row>
        <row r="1228">
          <cell r="F1228">
            <v>0</v>
          </cell>
          <cell r="V1228">
            <v>0</v>
          </cell>
          <cell r="Y1228">
            <v>0</v>
          </cell>
          <cell r="AE1228">
            <v>0</v>
          </cell>
        </row>
        <row r="1229">
          <cell r="F1229">
            <v>0</v>
          </cell>
          <cell r="V1229">
            <v>0</v>
          </cell>
          <cell r="Y1229">
            <v>0</v>
          </cell>
          <cell r="AE1229">
            <v>0</v>
          </cell>
        </row>
        <row r="1230">
          <cell r="F1230">
            <v>0</v>
          </cell>
          <cell r="V1230">
            <v>0</v>
          </cell>
          <cell r="Y1230">
            <v>0</v>
          </cell>
          <cell r="AE1230">
            <v>0</v>
          </cell>
        </row>
        <row r="1231">
          <cell r="F1231">
            <v>0</v>
          </cell>
          <cell r="V1231">
            <v>0</v>
          </cell>
          <cell r="Y1231">
            <v>0</v>
          </cell>
          <cell r="AE1231">
            <v>0</v>
          </cell>
        </row>
        <row r="1232">
          <cell r="F1232">
            <v>0</v>
          </cell>
          <cell r="V1232">
            <v>0</v>
          </cell>
          <cell r="Y1232">
            <v>0</v>
          </cell>
          <cell r="AE1232">
            <v>0</v>
          </cell>
        </row>
        <row r="1233">
          <cell r="F1233">
            <v>0</v>
          </cell>
          <cell r="V1233">
            <v>0</v>
          </cell>
          <cell r="Y1233">
            <v>0</v>
          </cell>
          <cell r="AE1233">
            <v>0</v>
          </cell>
        </row>
        <row r="1234">
          <cell r="F1234">
            <v>0</v>
          </cell>
          <cell r="V1234">
            <v>0</v>
          </cell>
          <cell r="Y1234">
            <v>0</v>
          </cell>
          <cell r="AE1234">
            <v>0</v>
          </cell>
        </row>
        <row r="1235">
          <cell r="F1235">
            <v>0</v>
          </cell>
          <cell r="V1235">
            <v>0</v>
          </cell>
          <cell r="Y1235">
            <v>0</v>
          </cell>
          <cell r="AE1235">
            <v>0</v>
          </cell>
        </row>
        <row r="1236">
          <cell r="F1236">
            <v>0</v>
          </cell>
          <cell r="V1236">
            <v>0</v>
          </cell>
          <cell r="Y1236">
            <v>0</v>
          </cell>
          <cell r="AE1236">
            <v>0</v>
          </cell>
        </row>
        <row r="1237">
          <cell r="F1237">
            <v>0</v>
          </cell>
          <cell r="V1237">
            <v>0</v>
          </cell>
          <cell r="Y1237">
            <v>0</v>
          </cell>
          <cell r="AE1237">
            <v>0</v>
          </cell>
        </row>
        <row r="1238">
          <cell r="F1238">
            <v>0</v>
          </cell>
          <cell r="V1238">
            <v>0</v>
          </cell>
          <cell r="Y1238">
            <v>0</v>
          </cell>
          <cell r="AE1238">
            <v>0</v>
          </cell>
        </row>
        <row r="1239">
          <cell r="F1239">
            <v>0</v>
          </cell>
          <cell r="V1239">
            <v>0</v>
          </cell>
          <cell r="Y1239">
            <v>0</v>
          </cell>
          <cell r="AE1239">
            <v>0</v>
          </cell>
        </row>
        <row r="1240">
          <cell r="F1240">
            <v>0</v>
          </cell>
          <cell r="V1240">
            <v>0</v>
          </cell>
          <cell r="Y1240">
            <v>0</v>
          </cell>
          <cell r="AE1240">
            <v>0</v>
          </cell>
        </row>
        <row r="1241">
          <cell r="F1241">
            <v>0</v>
          </cell>
          <cell r="V1241">
            <v>0</v>
          </cell>
          <cell r="Y1241">
            <v>0</v>
          </cell>
          <cell r="AE1241">
            <v>0</v>
          </cell>
        </row>
        <row r="1242">
          <cell r="F1242">
            <v>0</v>
          </cell>
          <cell r="V1242">
            <v>0</v>
          </cell>
          <cell r="Y1242">
            <v>0</v>
          </cell>
          <cell r="AE1242">
            <v>0</v>
          </cell>
        </row>
        <row r="1243">
          <cell r="F1243">
            <v>0</v>
          </cell>
          <cell r="V1243">
            <v>0</v>
          </cell>
          <cell r="Y1243">
            <v>0</v>
          </cell>
          <cell r="AE1243">
            <v>0</v>
          </cell>
        </row>
        <row r="1244">
          <cell r="F1244">
            <v>0</v>
          </cell>
          <cell r="V1244">
            <v>0</v>
          </cell>
          <cell r="Y1244">
            <v>0</v>
          </cell>
          <cell r="AE1244">
            <v>0</v>
          </cell>
        </row>
        <row r="1245">
          <cell r="F1245">
            <v>0</v>
          </cell>
          <cell r="V1245">
            <v>0</v>
          </cell>
          <cell r="Y1245">
            <v>0</v>
          </cell>
          <cell r="AE1245">
            <v>0</v>
          </cell>
        </row>
        <row r="1246">
          <cell r="F1246">
            <v>0</v>
          </cell>
          <cell r="V1246">
            <v>0</v>
          </cell>
          <cell r="Y1246">
            <v>0</v>
          </cell>
          <cell r="AE1246">
            <v>0</v>
          </cell>
        </row>
        <row r="1247">
          <cell r="F1247">
            <v>0</v>
          </cell>
          <cell r="V1247">
            <v>0</v>
          </cell>
          <cell r="Y1247">
            <v>0</v>
          </cell>
          <cell r="AE1247">
            <v>0</v>
          </cell>
        </row>
        <row r="1248">
          <cell r="F1248">
            <v>0</v>
          </cell>
          <cell r="V1248">
            <v>0</v>
          </cell>
          <cell r="Y1248">
            <v>0</v>
          </cell>
          <cell r="AE1248">
            <v>0</v>
          </cell>
        </row>
        <row r="1249">
          <cell r="F1249">
            <v>0</v>
          </cell>
          <cell r="V1249">
            <v>0</v>
          </cell>
          <cell r="Y1249">
            <v>0</v>
          </cell>
          <cell r="AE1249">
            <v>0</v>
          </cell>
        </row>
        <row r="1250">
          <cell r="F1250">
            <v>0</v>
          </cell>
          <cell r="V1250">
            <v>0</v>
          </cell>
          <cell r="Y1250">
            <v>0</v>
          </cell>
          <cell r="AE1250">
            <v>0</v>
          </cell>
        </row>
        <row r="1251">
          <cell r="F1251">
            <v>0</v>
          </cell>
          <cell r="V1251">
            <v>0</v>
          </cell>
          <cell r="Y1251">
            <v>0</v>
          </cell>
          <cell r="AE1251">
            <v>0</v>
          </cell>
        </row>
        <row r="1252">
          <cell r="F1252">
            <v>0</v>
          </cell>
          <cell r="V1252">
            <v>0</v>
          </cell>
          <cell r="Y1252">
            <v>0</v>
          </cell>
          <cell r="AE1252">
            <v>0</v>
          </cell>
        </row>
        <row r="1253">
          <cell r="F1253">
            <v>0</v>
          </cell>
          <cell r="V1253">
            <v>0</v>
          </cell>
          <cell r="Y1253">
            <v>0</v>
          </cell>
          <cell r="AE1253">
            <v>0</v>
          </cell>
        </row>
        <row r="1254">
          <cell r="F1254">
            <v>0</v>
          </cell>
          <cell r="V1254">
            <v>0</v>
          </cell>
          <cell r="Y1254">
            <v>0</v>
          </cell>
          <cell r="AE1254">
            <v>0</v>
          </cell>
        </row>
        <row r="1255">
          <cell r="F1255">
            <v>0</v>
          </cell>
          <cell r="V1255">
            <v>0</v>
          </cell>
          <cell r="Y1255">
            <v>0</v>
          </cell>
          <cell r="AE1255">
            <v>0</v>
          </cell>
        </row>
        <row r="1256">
          <cell r="F1256">
            <v>0</v>
          </cell>
          <cell r="V1256">
            <v>0</v>
          </cell>
          <cell r="Y1256">
            <v>0</v>
          </cell>
          <cell r="AE1256">
            <v>0</v>
          </cell>
        </row>
        <row r="1257">
          <cell r="F1257">
            <v>0</v>
          </cell>
          <cell r="V1257">
            <v>0</v>
          </cell>
          <cell r="Y1257">
            <v>0</v>
          </cell>
          <cell r="AE1257">
            <v>0</v>
          </cell>
        </row>
        <row r="1258">
          <cell r="F1258">
            <v>0</v>
          </cell>
          <cell r="V1258">
            <v>0</v>
          </cell>
          <cell r="Y1258">
            <v>0</v>
          </cell>
          <cell r="AE1258">
            <v>0</v>
          </cell>
        </row>
        <row r="1259">
          <cell r="F1259">
            <v>0</v>
          </cell>
          <cell r="V1259">
            <v>0</v>
          </cell>
          <cell r="Y1259">
            <v>0</v>
          </cell>
          <cell r="AE1259">
            <v>0</v>
          </cell>
        </row>
        <row r="1260">
          <cell r="F1260">
            <v>0</v>
          </cell>
          <cell r="V1260">
            <v>0</v>
          </cell>
          <cell r="Y1260">
            <v>0</v>
          </cell>
          <cell r="AE1260">
            <v>0</v>
          </cell>
        </row>
        <row r="1261">
          <cell r="F1261">
            <v>0</v>
          </cell>
          <cell r="V1261">
            <v>0</v>
          </cell>
          <cell r="Y1261">
            <v>0</v>
          </cell>
          <cell r="AE1261">
            <v>0</v>
          </cell>
        </row>
        <row r="1262">
          <cell r="F1262">
            <v>0</v>
          </cell>
          <cell r="V1262">
            <v>0</v>
          </cell>
          <cell r="Y1262">
            <v>0</v>
          </cell>
          <cell r="AE1262">
            <v>0</v>
          </cell>
        </row>
        <row r="1263">
          <cell r="F1263">
            <v>0</v>
          </cell>
          <cell r="V1263">
            <v>0</v>
          </cell>
          <cell r="Y1263">
            <v>0</v>
          </cell>
          <cell r="AE1263">
            <v>0</v>
          </cell>
        </row>
        <row r="1264">
          <cell r="F1264">
            <v>0</v>
          </cell>
          <cell r="V1264">
            <v>0</v>
          </cell>
          <cell r="Y1264">
            <v>0</v>
          </cell>
          <cell r="AE1264">
            <v>0</v>
          </cell>
        </row>
        <row r="1265">
          <cell r="F1265">
            <v>0</v>
          </cell>
          <cell r="V1265">
            <v>0</v>
          </cell>
          <cell r="Y1265">
            <v>0</v>
          </cell>
          <cell r="AE1265">
            <v>0</v>
          </cell>
        </row>
        <row r="1266">
          <cell r="F1266">
            <v>0</v>
          </cell>
          <cell r="V1266">
            <v>0</v>
          </cell>
          <cell r="Y1266">
            <v>0</v>
          </cell>
          <cell r="AE1266">
            <v>0</v>
          </cell>
        </row>
        <row r="1267">
          <cell r="F1267">
            <v>0</v>
          </cell>
          <cell r="V1267">
            <v>0</v>
          </cell>
          <cell r="Y1267">
            <v>0</v>
          </cell>
          <cell r="AE1267">
            <v>0</v>
          </cell>
        </row>
        <row r="1268">
          <cell r="F1268">
            <v>0</v>
          </cell>
          <cell r="V1268">
            <v>0</v>
          </cell>
          <cell r="Y1268">
            <v>0</v>
          </cell>
          <cell r="AE1268">
            <v>0</v>
          </cell>
        </row>
        <row r="1269">
          <cell r="F1269">
            <v>0</v>
          </cell>
          <cell r="V1269">
            <v>0</v>
          </cell>
          <cell r="Y1269">
            <v>0</v>
          </cell>
          <cell r="AE1269">
            <v>0</v>
          </cell>
        </row>
        <row r="1270">
          <cell r="F1270">
            <v>0</v>
          </cell>
          <cell r="V1270">
            <v>0</v>
          </cell>
          <cell r="Y1270">
            <v>0</v>
          </cell>
          <cell r="AE1270">
            <v>0</v>
          </cell>
        </row>
        <row r="1271">
          <cell r="F1271">
            <v>0</v>
          </cell>
          <cell r="V1271">
            <v>0</v>
          </cell>
          <cell r="Y1271">
            <v>0</v>
          </cell>
          <cell r="AE1271">
            <v>0</v>
          </cell>
        </row>
        <row r="1272">
          <cell r="F1272">
            <v>0</v>
          </cell>
          <cell r="V1272">
            <v>0</v>
          </cell>
          <cell r="Y1272">
            <v>0</v>
          </cell>
          <cell r="AE1272">
            <v>0</v>
          </cell>
        </row>
        <row r="1273">
          <cell r="F1273">
            <v>0</v>
          </cell>
          <cell r="V1273">
            <v>0</v>
          </cell>
          <cell r="Y1273">
            <v>0</v>
          </cell>
          <cell r="AE1273">
            <v>0</v>
          </cell>
        </row>
        <row r="1274">
          <cell r="F1274">
            <v>0</v>
          </cell>
          <cell r="V1274">
            <v>0</v>
          </cell>
          <cell r="Y1274">
            <v>0</v>
          </cell>
          <cell r="AE1274">
            <v>0</v>
          </cell>
        </row>
        <row r="1275">
          <cell r="F1275">
            <v>0</v>
          </cell>
          <cell r="V1275">
            <v>0</v>
          </cell>
          <cell r="Y1275">
            <v>0</v>
          </cell>
          <cell r="AE1275">
            <v>0</v>
          </cell>
        </row>
        <row r="1276">
          <cell r="F1276">
            <v>0</v>
          </cell>
          <cell r="V1276">
            <v>0</v>
          </cell>
          <cell r="Y1276">
            <v>0</v>
          </cell>
          <cell r="AE1276">
            <v>0</v>
          </cell>
        </row>
        <row r="1277">
          <cell r="F1277">
            <v>0</v>
          </cell>
          <cell r="V1277">
            <v>0</v>
          </cell>
          <cell r="Y1277">
            <v>0</v>
          </cell>
          <cell r="AE1277">
            <v>0</v>
          </cell>
        </row>
        <row r="1278">
          <cell r="F1278">
            <v>0</v>
          </cell>
          <cell r="V1278">
            <v>0</v>
          </cell>
          <cell r="Y1278">
            <v>0</v>
          </cell>
          <cell r="AE1278">
            <v>0</v>
          </cell>
        </row>
        <row r="1279">
          <cell r="F1279">
            <v>0</v>
          </cell>
          <cell r="V1279">
            <v>0</v>
          </cell>
          <cell r="Y1279">
            <v>0</v>
          </cell>
          <cell r="AE1279">
            <v>0</v>
          </cell>
        </row>
        <row r="1280">
          <cell r="F1280">
            <v>0</v>
          </cell>
          <cell r="V1280">
            <v>0</v>
          </cell>
          <cell r="Y1280">
            <v>0</v>
          </cell>
          <cell r="AE1280">
            <v>0</v>
          </cell>
        </row>
        <row r="1281">
          <cell r="F1281">
            <v>0</v>
          </cell>
          <cell r="V1281">
            <v>0</v>
          </cell>
          <cell r="Y1281">
            <v>0</v>
          </cell>
          <cell r="AE1281">
            <v>0</v>
          </cell>
        </row>
        <row r="1282">
          <cell r="F1282">
            <v>0</v>
          </cell>
          <cell r="V1282">
            <v>0</v>
          </cell>
          <cell r="Y1282">
            <v>0</v>
          </cell>
          <cell r="AE1282">
            <v>0</v>
          </cell>
        </row>
        <row r="1283">
          <cell r="F1283">
            <v>0</v>
          </cell>
          <cell r="V1283">
            <v>0</v>
          </cell>
          <cell r="Y1283">
            <v>0</v>
          </cell>
          <cell r="AE1283">
            <v>0</v>
          </cell>
        </row>
        <row r="1284">
          <cell r="F1284">
            <v>0</v>
          </cell>
          <cell r="V1284">
            <v>0</v>
          </cell>
          <cell r="Y1284">
            <v>0</v>
          </cell>
          <cell r="AE1284">
            <v>0</v>
          </cell>
        </row>
        <row r="1285">
          <cell r="F1285">
            <v>0</v>
          </cell>
          <cell r="V1285">
            <v>0</v>
          </cell>
          <cell r="Y1285">
            <v>0</v>
          </cell>
          <cell r="AE1285">
            <v>0</v>
          </cell>
        </row>
        <row r="1286">
          <cell r="F1286">
            <v>0</v>
          </cell>
          <cell r="V1286">
            <v>0</v>
          </cell>
          <cell r="Y1286">
            <v>0</v>
          </cell>
          <cell r="AE1286">
            <v>0</v>
          </cell>
        </row>
        <row r="1287">
          <cell r="F1287">
            <v>0</v>
          </cell>
          <cell r="V1287">
            <v>0</v>
          </cell>
          <cell r="Y1287">
            <v>0</v>
          </cell>
          <cell r="AE1287">
            <v>0</v>
          </cell>
        </row>
        <row r="1288">
          <cell r="F1288">
            <v>0</v>
          </cell>
          <cell r="V1288">
            <v>0</v>
          </cell>
          <cell r="Y1288">
            <v>0</v>
          </cell>
          <cell r="AE1288">
            <v>0</v>
          </cell>
        </row>
        <row r="1289">
          <cell r="F1289">
            <v>0</v>
          </cell>
          <cell r="V1289">
            <v>0</v>
          </cell>
          <cell r="Y1289">
            <v>0</v>
          </cell>
          <cell r="AE1289">
            <v>0</v>
          </cell>
        </row>
        <row r="1290">
          <cell r="F1290">
            <v>0</v>
          </cell>
          <cell r="V1290">
            <v>0</v>
          </cell>
          <cell r="Y1290">
            <v>0</v>
          </cell>
          <cell r="AE1290">
            <v>0</v>
          </cell>
        </row>
        <row r="1291">
          <cell r="F1291">
            <v>0</v>
          </cell>
          <cell r="V1291">
            <v>0</v>
          </cell>
          <cell r="Y1291">
            <v>0</v>
          </cell>
          <cell r="AE1291">
            <v>0</v>
          </cell>
        </row>
        <row r="1292">
          <cell r="F1292">
            <v>0</v>
          </cell>
          <cell r="V1292">
            <v>0</v>
          </cell>
          <cell r="Y1292">
            <v>0</v>
          </cell>
          <cell r="AE1292">
            <v>0</v>
          </cell>
        </row>
        <row r="1293">
          <cell r="F1293">
            <v>0</v>
          </cell>
          <cell r="V1293">
            <v>0</v>
          </cell>
          <cell r="Y1293">
            <v>0</v>
          </cell>
          <cell r="AE1293">
            <v>0</v>
          </cell>
        </row>
        <row r="1294">
          <cell r="F1294">
            <v>0</v>
          </cell>
          <cell r="V1294">
            <v>0</v>
          </cell>
          <cell r="Y1294">
            <v>0</v>
          </cell>
          <cell r="AE1294">
            <v>0</v>
          </cell>
        </row>
        <row r="1295">
          <cell r="F1295">
            <v>0</v>
          </cell>
          <cell r="V1295">
            <v>0</v>
          </cell>
          <cell r="Y1295">
            <v>0</v>
          </cell>
          <cell r="AE1295">
            <v>0</v>
          </cell>
        </row>
        <row r="1296">
          <cell r="F1296">
            <v>0</v>
          </cell>
          <cell r="V1296">
            <v>0</v>
          </cell>
          <cell r="Y1296">
            <v>0</v>
          </cell>
          <cell r="AE1296">
            <v>0</v>
          </cell>
        </row>
        <row r="1297">
          <cell r="F1297">
            <v>0</v>
          </cell>
          <cell r="V1297">
            <v>0</v>
          </cell>
          <cell r="Y1297">
            <v>0</v>
          </cell>
          <cell r="AE1297">
            <v>0</v>
          </cell>
        </row>
        <row r="1298">
          <cell r="F1298">
            <v>0</v>
          </cell>
          <cell r="V1298">
            <v>0</v>
          </cell>
          <cell r="Y1298">
            <v>0</v>
          </cell>
          <cell r="AE1298">
            <v>0</v>
          </cell>
        </row>
        <row r="1299">
          <cell r="F1299">
            <v>0</v>
          </cell>
          <cell r="V1299">
            <v>0</v>
          </cell>
          <cell r="Y1299">
            <v>0</v>
          </cell>
          <cell r="AE1299">
            <v>0</v>
          </cell>
        </row>
        <row r="1300">
          <cell r="F1300">
            <v>0</v>
          </cell>
          <cell r="V1300">
            <v>0</v>
          </cell>
          <cell r="Y1300">
            <v>0</v>
          </cell>
          <cell r="AE1300">
            <v>0</v>
          </cell>
        </row>
        <row r="1301">
          <cell r="F1301">
            <v>0</v>
          </cell>
          <cell r="V1301">
            <v>0</v>
          </cell>
          <cell r="Y1301">
            <v>0</v>
          </cell>
          <cell r="AE1301">
            <v>0</v>
          </cell>
        </row>
        <row r="1302">
          <cell r="F1302">
            <v>0</v>
          </cell>
          <cell r="V1302">
            <v>0</v>
          </cell>
          <cell r="Y1302">
            <v>0</v>
          </cell>
          <cell r="AE1302">
            <v>0</v>
          </cell>
        </row>
        <row r="1303">
          <cell r="F1303">
            <v>0</v>
          </cell>
          <cell r="V1303">
            <v>0</v>
          </cell>
          <cell r="Y1303">
            <v>0</v>
          </cell>
          <cell r="AE1303">
            <v>0</v>
          </cell>
        </row>
        <row r="1304">
          <cell r="F1304">
            <v>0</v>
          </cell>
          <cell r="V1304">
            <v>0</v>
          </cell>
          <cell r="Y1304">
            <v>0</v>
          </cell>
          <cell r="AE1304">
            <v>0</v>
          </cell>
        </row>
        <row r="1305">
          <cell r="F1305">
            <v>0</v>
          </cell>
          <cell r="V1305">
            <v>0</v>
          </cell>
          <cell r="Y1305">
            <v>0</v>
          </cell>
          <cell r="AE1305">
            <v>0</v>
          </cell>
        </row>
        <row r="1306">
          <cell r="F1306">
            <v>0</v>
          </cell>
          <cell r="V1306">
            <v>0</v>
          </cell>
          <cell r="Y1306">
            <v>0</v>
          </cell>
          <cell r="AE1306">
            <v>0</v>
          </cell>
        </row>
        <row r="1307">
          <cell r="F1307">
            <v>0</v>
          </cell>
          <cell r="V1307">
            <v>0</v>
          </cell>
          <cell r="Y1307">
            <v>0</v>
          </cell>
          <cell r="AE1307">
            <v>0</v>
          </cell>
        </row>
        <row r="1308">
          <cell r="F1308">
            <v>0</v>
          </cell>
          <cell r="V1308">
            <v>0</v>
          </cell>
          <cell r="Y1308">
            <v>0</v>
          </cell>
          <cell r="AE1308">
            <v>0</v>
          </cell>
        </row>
        <row r="1309">
          <cell r="F1309">
            <v>0</v>
          </cell>
          <cell r="V1309">
            <v>0</v>
          </cell>
          <cell r="Y1309">
            <v>0</v>
          </cell>
          <cell r="AE1309">
            <v>0</v>
          </cell>
        </row>
        <row r="1310">
          <cell r="F1310">
            <v>0</v>
          </cell>
          <cell r="V1310">
            <v>0</v>
          </cell>
          <cell r="Y1310">
            <v>0</v>
          </cell>
          <cell r="AE1310">
            <v>0</v>
          </cell>
        </row>
        <row r="1311">
          <cell r="F1311">
            <v>0</v>
          </cell>
          <cell r="V1311">
            <v>0</v>
          </cell>
          <cell r="Y1311">
            <v>0</v>
          </cell>
          <cell r="AE1311">
            <v>0</v>
          </cell>
        </row>
        <row r="1312">
          <cell r="F1312">
            <v>0</v>
          </cell>
          <cell r="V1312">
            <v>0</v>
          </cell>
          <cell r="Y1312">
            <v>0</v>
          </cell>
          <cell r="AE1312">
            <v>0</v>
          </cell>
        </row>
        <row r="1313">
          <cell r="F1313">
            <v>0</v>
          </cell>
          <cell r="V1313">
            <v>0</v>
          </cell>
          <cell r="Y1313">
            <v>0</v>
          </cell>
          <cell r="AE1313">
            <v>0</v>
          </cell>
        </row>
        <row r="1314">
          <cell r="F1314">
            <v>0</v>
          </cell>
          <cell r="V1314">
            <v>0</v>
          </cell>
          <cell r="Y1314">
            <v>0</v>
          </cell>
          <cell r="AE1314">
            <v>0</v>
          </cell>
        </row>
        <row r="1315">
          <cell r="F1315">
            <v>0</v>
          </cell>
          <cell r="V1315">
            <v>0</v>
          </cell>
          <cell r="Y1315">
            <v>0</v>
          </cell>
          <cell r="AE1315">
            <v>0</v>
          </cell>
        </row>
        <row r="1316">
          <cell r="F1316">
            <v>0</v>
          </cell>
          <cell r="V1316">
            <v>0</v>
          </cell>
          <cell r="Y1316">
            <v>0</v>
          </cell>
          <cell r="AE1316">
            <v>0</v>
          </cell>
        </row>
        <row r="1317">
          <cell r="F1317">
            <v>0</v>
          </cell>
          <cell r="V1317">
            <v>0</v>
          </cell>
          <cell r="Y1317">
            <v>0</v>
          </cell>
          <cell r="AE1317">
            <v>0</v>
          </cell>
        </row>
        <row r="1318">
          <cell r="F1318">
            <v>0</v>
          </cell>
          <cell r="V1318">
            <v>0</v>
          </cell>
          <cell r="Y1318">
            <v>0</v>
          </cell>
          <cell r="AE1318">
            <v>0</v>
          </cell>
        </row>
        <row r="1319">
          <cell r="F1319">
            <v>0</v>
          </cell>
          <cell r="V1319">
            <v>0</v>
          </cell>
          <cell r="Y1319">
            <v>0</v>
          </cell>
          <cell r="AE1319">
            <v>0</v>
          </cell>
        </row>
        <row r="1320">
          <cell r="F1320">
            <v>0</v>
          </cell>
          <cell r="V1320">
            <v>0</v>
          </cell>
          <cell r="Y1320">
            <v>0</v>
          </cell>
          <cell r="AE1320">
            <v>0</v>
          </cell>
        </row>
        <row r="1321">
          <cell r="F1321">
            <v>0</v>
          </cell>
          <cell r="V1321">
            <v>0</v>
          </cell>
          <cell r="Y1321">
            <v>0</v>
          </cell>
          <cell r="AE1321">
            <v>0</v>
          </cell>
        </row>
        <row r="1322">
          <cell r="F1322">
            <v>0</v>
          </cell>
          <cell r="V1322">
            <v>0</v>
          </cell>
          <cell r="Y1322">
            <v>0</v>
          </cell>
          <cell r="AE1322">
            <v>0</v>
          </cell>
        </row>
        <row r="1323">
          <cell r="F1323">
            <v>0</v>
          </cell>
          <cell r="V1323">
            <v>0</v>
          </cell>
          <cell r="Y1323">
            <v>0</v>
          </cell>
          <cell r="AE1323">
            <v>0</v>
          </cell>
        </row>
        <row r="1324">
          <cell r="F1324">
            <v>0</v>
          </cell>
          <cell r="V1324">
            <v>0</v>
          </cell>
          <cell r="Y1324">
            <v>0</v>
          </cell>
          <cell r="AE1324">
            <v>0</v>
          </cell>
        </row>
        <row r="1325">
          <cell r="F1325">
            <v>0</v>
          </cell>
          <cell r="V1325">
            <v>0</v>
          </cell>
          <cell r="Y1325">
            <v>0</v>
          </cell>
          <cell r="AE1325">
            <v>0</v>
          </cell>
        </row>
        <row r="1326">
          <cell r="F1326">
            <v>0</v>
          </cell>
          <cell r="V1326">
            <v>0</v>
          </cell>
          <cell r="Y1326">
            <v>0</v>
          </cell>
          <cell r="AE1326">
            <v>0</v>
          </cell>
        </row>
        <row r="1327">
          <cell r="F1327">
            <v>0</v>
          </cell>
          <cell r="V1327">
            <v>0</v>
          </cell>
          <cell r="Y1327">
            <v>0</v>
          </cell>
          <cell r="AE1327">
            <v>0</v>
          </cell>
        </row>
        <row r="1328">
          <cell r="F1328">
            <v>0</v>
          </cell>
          <cell r="V1328">
            <v>0</v>
          </cell>
          <cell r="Y1328">
            <v>0</v>
          </cell>
          <cell r="AE1328">
            <v>0</v>
          </cell>
        </row>
        <row r="1329">
          <cell r="F1329">
            <v>0</v>
          </cell>
          <cell r="V1329">
            <v>0</v>
          </cell>
          <cell r="Y1329">
            <v>0</v>
          </cell>
          <cell r="AE1329">
            <v>0</v>
          </cell>
        </row>
        <row r="1330">
          <cell r="F1330">
            <v>0</v>
          </cell>
          <cell r="V1330">
            <v>0</v>
          </cell>
          <cell r="Y1330">
            <v>0</v>
          </cell>
          <cell r="AE1330">
            <v>0</v>
          </cell>
        </row>
        <row r="1331">
          <cell r="F1331">
            <v>0</v>
          </cell>
          <cell r="V1331">
            <v>0</v>
          </cell>
          <cell r="Y1331">
            <v>0</v>
          </cell>
          <cell r="AE1331">
            <v>0</v>
          </cell>
        </row>
        <row r="1332">
          <cell r="F1332">
            <v>0</v>
          </cell>
          <cell r="V1332">
            <v>0</v>
          </cell>
          <cell r="Y1332">
            <v>0</v>
          </cell>
          <cell r="AE1332">
            <v>0</v>
          </cell>
        </row>
        <row r="1333">
          <cell r="F1333">
            <v>0</v>
          </cell>
          <cell r="V1333">
            <v>0</v>
          </cell>
          <cell r="Y1333">
            <v>0</v>
          </cell>
          <cell r="AE1333">
            <v>0</v>
          </cell>
        </row>
        <row r="1334">
          <cell r="F1334">
            <v>0</v>
          </cell>
          <cell r="V1334">
            <v>0</v>
          </cell>
          <cell r="Y1334">
            <v>0</v>
          </cell>
          <cell r="AE1334">
            <v>0</v>
          </cell>
        </row>
        <row r="1335">
          <cell r="F1335">
            <v>0</v>
          </cell>
          <cell r="V1335">
            <v>0</v>
          </cell>
          <cell r="Y1335">
            <v>0</v>
          </cell>
          <cell r="AE1335">
            <v>0</v>
          </cell>
        </row>
        <row r="1336">
          <cell r="F1336">
            <v>0</v>
          </cell>
          <cell r="V1336">
            <v>0</v>
          </cell>
          <cell r="Y1336">
            <v>0</v>
          </cell>
          <cell r="AE1336">
            <v>0</v>
          </cell>
        </row>
        <row r="1337">
          <cell r="F1337">
            <v>0</v>
          </cell>
          <cell r="V1337">
            <v>0</v>
          </cell>
          <cell r="Y1337">
            <v>0</v>
          </cell>
          <cell r="AE1337">
            <v>0</v>
          </cell>
        </row>
        <row r="1338">
          <cell r="F1338">
            <v>0</v>
          </cell>
          <cell r="V1338">
            <v>0</v>
          </cell>
          <cell r="Y1338">
            <v>0</v>
          </cell>
          <cell r="AE1338">
            <v>0</v>
          </cell>
        </row>
        <row r="1339">
          <cell r="F1339">
            <v>0</v>
          </cell>
          <cell r="V1339">
            <v>0</v>
          </cell>
          <cell r="Y1339">
            <v>0</v>
          </cell>
          <cell r="AE1339">
            <v>0</v>
          </cell>
        </row>
        <row r="1340">
          <cell r="F1340">
            <v>0</v>
          </cell>
          <cell r="V1340">
            <v>0</v>
          </cell>
          <cell r="Y1340">
            <v>0</v>
          </cell>
          <cell r="AE1340">
            <v>0</v>
          </cell>
        </row>
        <row r="1341">
          <cell r="F1341">
            <v>0</v>
          </cell>
          <cell r="V1341">
            <v>0</v>
          </cell>
          <cell r="Y1341">
            <v>0</v>
          </cell>
          <cell r="AE1341">
            <v>0</v>
          </cell>
        </row>
        <row r="1342">
          <cell r="F1342">
            <v>0</v>
          </cell>
          <cell r="V1342">
            <v>0</v>
          </cell>
          <cell r="Y1342">
            <v>0</v>
          </cell>
          <cell r="AE1342">
            <v>0</v>
          </cell>
        </row>
        <row r="1343">
          <cell r="F1343">
            <v>0</v>
          </cell>
          <cell r="V1343">
            <v>0</v>
          </cell>
          <cell r="Y1343">
            <v>0</v>
          </cell>
          <cell r="AE1343">
            <v>0</v>
          </cell>
        </row>
        <row r="1344">
          <cell r="F1344">
            <v>0</v>
          </cell>
          <cell r="V1344">
            <v>0</v>
          </cell>
          <cell r="Y1344">
            <v>0</v>
          </cell>
          <cell r="AE1344">
            <v>0</v>
          </cell>
        </row>
        <row r="1345">
          <cell r="F1345">
            <v>0</v>
          </cell>
          <cell r="V1345">
            <v>0</v>
          </cell>
          <cell r="Y1345">
            <v>0</v>
          </cell>
          <cell r="AE1345">
            <v>0</v>
          </cell>
        </row>
        <row r="1346">
          <cell r="F1346">
            <v>0</v>
          </cell>
          <cell r="V1346">
            <v>0</v>
          </cell>
          <cell r="Y1346">
            <v>0</v>
          </cell>
          <cell r="AE1346">
            <v>0</v>
          </cell>
        </row>
        <row r="1347">
          <cell r="F1347">
            <v>0</v>
          </cell>
          <cell r="V1347">
            <v>0</v>
          </cell>
          <cell r="Y1347">
            <v>0</v>
          </cell>
          <cell r="AE1347">
            <v>0</v>
          </cell>
        </row>
        <row r="1348">
          <cell r="F1348">
            <v>0</v>
          </cell>
          <cell r="V1348">
            <v>0</v>
          </cell>
          <cell r="Y1348">
            <v>0</v>
          </cell>
          <cell r="AE1348">
            <v>0</v>
          </cell>
        </row>
        <row r="1349">
          <cell r="F1349">
            <v>0</v>
          </cell>
          <cell r="V1349">
            <v>0</v>
          </cell>
          <cell r="Y1349">
            <v>0</v>
          </cell>
          <cell r="AE1349">
            <v>0</v>
          </cell>
        </row>
        <row r="1350">
          <cell r="F1350">
            <v>0</v>
          </cell>
          <cell r="V1350">
            <v>0</v>
          </cell>
          <cell r="Y1350">
            <v>0</v>
          </cell>
          <cell r="AE1350">
            <v>0</v>
          </cell>
        </row>
        <row r="1351">
          <cell r="F1351">
            <v>0</v>
          </cell>
          <cell r="V1351">
            <v>0</v>
          </cell>
          <cell r="Y1351">
            <v>0</v>
          </cell>
          <cell r="AE1351">
            <v>0</v>
          </cell>
        </row>
        <row r="1352">
          <cell r="F1352">
            <v>0</v>
          </cell>
          <cell r="V1352">
            <v>0</v>
          </cell>
          <cell r="Y1352">
            <v>0</v>
          </cell>
          <cell r="AE1352">
            <v>0</v>
          </cell>
        </row>
        <row r="1353">
          <cell r="F1353">
            <v>0</v>
          </cell>
          <cell r="V1353">
            <v>0</v>
          </cell>
          <cell r="Y1353">
            <v>0</v>
          </cell>
          <cell r="AE1353">
            <v>0</v>
          </cell>
        </row>
        <row r="1354">
          <cell r="F1354">
            <v>0</v>
          </cell>
          <cell r="V1354">
            <v>0</v>
          </cell>
          <cell r="Y1354">
            <v>0</v>
          </cell>
          <cell r="AE1354">
            <v>0</v>
          </cell>
        </row>
        <row r="1355">
          <cell r="F1355">
            <v>0</v>
          </cell>
          <cell r="V1355">
            <v>0</v>
          </cell>
          <cell r="Y1355">
            <v>0</v>
          </cell>
          <cell r="AE1355">
            <v>0</v>
          </cell>
        </row>
        <row r="1356">
          <cell r="F1356">
            <v>0</v>
          </cell>
          <cell r="V1356">
            <v>0</v>
          </cell>
          <cell r="Y1356">
            <v>0</v>
          </cell>
          <cell r="AE1356">
            <v>0</v>
          </cell>
        </row>
        <row r="1357">
          <cell r="F1357">
            <v>0</v>
          </cell>
          <cell r="V1357">
            <v>0</v>
          </cell>
          <cell r="Y1357">
            <v>0</v>
          </cell>
          <cell r="AE1357">
            <v>0</v>
          </cell>
        </row>
        <row r="1358">
          <cell r="F1358">
            <v>0</v>
          </cell>
          <cell r="V1358">
            <v>0</v>
          </cell>
          <cell r="Y1358">
            <v>0</v>
          </cell>
          <cell r="AE1358">
            <v>0</v>
          </cell>
        </row>
        <row r="1359">
          <cell r="F1359">
            <v>0</v>
          </cell>
          <cell r="V1359">
            <v>0</v>
          </cell>
          <cell r="Y1359">
            <v>0</v>
          </cell>
          <cell r="AE1359">
            <v>0</v>
          </cell>
        </row>
        <row r="1360">
          <cell r="F1360">
            <v>0</v>
          </cell>
          <cell r="V1360">
            <v>0</v>
          </cell>
          <cell r="Y1360">
            <v>0</v>
          </cell>
          <cell r="AE1360">
            <v>0</v>
          </cell>
        </row>
        <row r="1361">
          <cell r="F1361">
            <v>0</v>
          </cell>
          <cell r="V1361">
            <v>0</v>
          </cell>
          <cell r="Y1361">
            <v>0</v>
          </cell>
          <cell r="AE1361">
            <v>0</v>
          </cell>
        </row>
        <row r="1362">
          <cell r="F1362">
            <v>0</v>
          </cell>
          <cell r="V1362">
            <v>0</v>
          </cell>
          <cell r="Y1362">
            <v>0</v>
          </cell>
          <cell r="AE1362">
            <v>0</v>
          </cell>
        </row>
        <row r="1363">
          <cell r="F1363">
            <v>0</v>
          </cell>
          <cell r="V1363">
            <v>0</v>
          </cell>
          <cell r="Y1363">
            <v>0</v>
          </cell>
          <cell r="AE1363">
            <v>0</v>
          </cell>
        </row>
        <row r="1364">
          <cell r="F1364">
            <v>0</v>
          </cell>
          <cell r="V1364">
            <v>0</v>
          </cell>
          <cell r="Y1364">
            <v>0</v>
          </cell>
          <cell r="AE1364">
            <v>0</v>
          </cell>
        </row>
        <row r="1365">
          <cell r="F1365">
            <v>0</v>
          </cell>
          <cell r="V1365">
            <v>0</v>
          </cell>
          <cell r="Y1365">
            <v>0</v>
          </cell>
          <cell r="AE1365">
            <v>0</v>
          </cell>
        </row>
        <row r="1366">
          <cell r="F1366">
            <v>0</v>
          </cell>
          <cell r="V1366">
            <v>0</v>
          </cell>
          <cell r="Y1366">
            <v>0</v>
          </cell>
          <cell r="AE1366">
            <v>0</v>
          </cell>
        </row>
        <row r="1367">
          <cell r="F1367">
            <v>0</v>
          </cell>
          <cell r="V1367">
            <v>0</v>
          </cell>
          <cell r="Y1367">
            <v>0</v>
          </cell>
          <cell r="AE1367">
            <v>0</v>
          </cell>
        </row>
        <row r="1368">
          <cell r="F1368">
            <v>0</v>
          </cell>
          <cell r="V1368">
            <v>0</v>
          </cell>
          <cell r="Y1368">
            <v>0</v>
          </cell>
          <cell r="AE1368">
            <v>0</v>
          </cell>
        </row>
        <row r="1369">
          <cell r="F1369">
            <v>0</v>
          </cell>
          <cell r="V1369">
            <v>0</v>
          </cell>
          <cell r="Y1369">
            <v>0</v>
          </cell>
          <cell r="AE1369">
            <v>0</v>
          </cell>
        </row>
        <row r="1370">
          <cell r="F1370">
            <v>0</v>
          </cell>
          <cell r="V1370">
            <v>0</v>
          </cell>
          <cell r="Y1370">
            <v>0</v>
          </cell>
          <cell r="AE1370">
            <v>0</v>
          </cell>
        </row>
        <row r="1371">
          <cell r="F1371">
            <v>0</v>
          </cell>
          <cell r="V1371">
            <v>0</v>
          </cell>
          <cell r="Y1371">
            <v>0</v>
          </cell>
          <cell r="AE1371">
            <v>0</v>
          </cell>
        </row>
        <row r="1372">
          <cell r="F1372">
            <v>0</v>
          </cell>
          <cell r="V1372">
            <v>0</v>
          </cell>
          <cell r="Y1372">
            <v>0</v>
          </cell>
          <cell r="AE1372">
            <v>0</v>
          </cell>
        </row>
        <row r="1373">
          <cell r="F1373">
            <v>0</v>
          </cell>
          <cell r="V1373">
            <v>0</v>
          </cell>
          <cell r="Y1373">
            <v>0</v>
          </cell>
          <cell r="AE1373">
            <v>0</v>
          </cell>
        </row>
        <row r="1374">
          <cell r="F1374">
            <v>0</v>
          </cell>
          <cell r="V1374">
            <v>0</v>
          </cell>
          <cell r="Y1374">
            <v>0</v>
          </cell>
          <cell r="AE1374">
            <v>0</v>
          </cell>
        </row>
        <row r="1375">
          <cell r="F1375">
            <v>0</v>
          </cell>
          <cell r="V1375">
            <v>0</v>
          </cell>
          <cell r="Y1375">
            <v>0</v>
          </cell>
          <cell r="AE1375">
            <v>0</v>
          </cell>
        </row>
        <row r="1376">
          <cell r="F1376">
            <v>0</v>
          </cell>
          <cell r="V1376">
            <v>0</v>
          </cell>
          <cell r="Y1376">
            <v>0</v>
          </cell>
          <cell r="AE1376">
            <v>0</v>
          </cell>
        </row>
        <row r="1377">
          <cell r="F1377">
            <v>0</v>
          </cell>
          <cell r="V1377">
            <v>0</v>
          </cell>
          <cell r="Y1377">
            <v>0</v>
          </cell>
          <cell r="AE1377">
            <v>0</v>
          </cell>
        </row>
        <row r="1378">
          <cell r="F1378">
            <v>0</v>
          </cell>
          <cell r="V1378">
            <v>0</v>
          </cell>
          <cell r="Y1378">
            <v>0</v>
          </cell>
          <cell r="AE1378">
            <v>0</v>
          </cell>
        </row>
        <row r="1379">
          <cell r="F1379">
            <v>0</v>
          </cell>
          <cell r="V1379">
            <v>0</v>
          </cell>
          <cell r="Y1379">
            <v>0</v>
          </cell>
          <cell r="AE1379">
            <v>0</v>
          </cell>
        </row>
        <row r="1380">
          <cell r="F1380">
            <v>0</v>
          </cell>
          <cell r="V1380">
            <v>0</v>
          </cell>
          <cell r="Y1380">
            <v>0</v>
          </cell>
          <cell r="AE1380">
            <v>0</v>
          </cell>
        </row>
        <row r="1381">
          <cell r="F1381">
            <v>0</v>
          </cell>
          <cell r="V1381">
            <v>0</v>
          </cell>
          <cell r="Y1381">
            <v>0</v>
          </cell>
          <cell r="AE1381">
            <v>0</v>
          </cell>
        </row>
        <row r="1382">
          <cell r="F1382">
            <v>0</v>
          </cell>
          <cell r="V1382">
            <v>0</v>
          </cell>
          <cell r="Y1382">
            <v>0</v>
          </cell>
          <cell r="AE1382">
            <v>0</v>
          </cell>
        </row>
        <row r="1383">
          <cell r="F1383">
            <v>0</v>
          </cell>
          <cell r="V1383">
            <v>0</v>
          </cell>
          <cell r="Y1383">
            <v>0</v>
          </cell>
          <cell r="AE1383">
            <v>0</v>
          </cell>
        </row>
        <row r="1384">
          <cell r="F1384">
            <v>0</v>
          </cell>
          <cell r="V1384">
            <v>0</v>
          </cell>
          <cell r="Y1384">
            <v>0</v>
          </cell>
          <cell r="AE1384">
            <v>0</v>
          </cell>
        </row>
        <row r="1385">
          <cell r="F1385">
            <v>0</v>
          </cell>
          <cell r="V1385">
            <v>0</v>
          </cell>
          <cell r="Y1385">
            <v>0</v>
          </cell>
          <cell r="AE1385">
            <v>0</v>
          </cell>
        </row>
        <row r="1386">
          <cell r="F1386">
            <v>0</v>
          </cell>
          <cell r="V1386">
            <v>0</v>
          </cell>
          <cell r="Y1386">
            <v>0</v>
          </cell>
          <cell r="AE1386">
            <v>0</v>
          </cell>
        </row>
        <row r="1387">
          <cell r="F1387">
            <v>0</v>
          </cell>
          <cell r="V1387">
            <v>0</v>
          </cell>
          <cell r="Y1387">
            <v>0</v>
          </cell>
          <cell r="AE1387">
            <v>0</v>
          </cell>
        </row>
        <row r="1388">
          <cell r="F1388">
            <v>0</v>
          </cell>
          <cell r="V1388">
            <v>0</v>
          </cell>
          <cell r="Y1388">
            <v>0</v>
          </cell>
          <cell r="AE1388">
            <v>0</v>
          </cell>
        </row>
        <row r="1389">
          <cell r="F1389">
            <v>0</v>
          </cell>
          <cell r="V1389">
            <v>0</v>
          </cell>
          <cell r="Y1389">
            <v>0</v>
          </cell>
          <cell r="AE1389">
            <v>0</v>
          </cell>
        </row>
        <row r="1390">
          <cell r="F1390">
            <v>0</v>
          </cell>
          <cell r="V1390">
            <v>0</v>
          </cell>
          <cell r="Y1390">
            <v>0</v>
          </cell>
          <cell r="AE1390">
            <v>0</v>
          </cell>
        </row>
        <row r="1391">
          <cell r="F1391">
            <v>0</v>
          </cell>
          <cell r="V1391">
            <v>0</v>
          </cell>
          <cell r="Y1391">
            <v>0</v>
          </cell>
          <cell r="AE1391">
            <v>0</v>
          </cell>
        </row>
        <row r="1392">
          <cell r="F1392">
            <v>0</v>
          </cell>
          <cell r="V1392">
            <v>0</v>
          </cell>
          <cell r="Y1392">
            <v>0</v>
          </cell>
          <cell r="AE1392">
            <v>0</v>
          </cell>
        </row>
        <row r="1393">
          <cell r="F1393">
            <v>0</v>
          </cell>
          <cell r="V1393">
            <v>0</v>
          </cell>
          <cell r="Y1393">
            <v>0</v>
          </cell>
          <cell r="AE1393">
            <v>0</v>
          </cell>
        </row>
        <row r="1394">
          <cell r="F1394">
            <v>0</v>
          </cell>
          <cell r="V1394">
            <v>0</v>
          </cell>
          <cell r="Y1394">
            <v>0</v>
          </cell>
          <cell r="AE1394">
            <v>0</v>
          </cell>
        </row>
        <row r="1395">
          <cell r="F1395">
            <v>0</v>
          </cell>
          <cell r="V1395">
            <v>0</v>
          </cell>
          <cell r="Y1395">
            <v>0</v>
          </cell>
          <cell r="AE1395">
            <v>0</v>
          </cell>
        </row>
        <row r="1396">
          <cell r="F1396">
            <v>0</v>
          </cell>
          <cell r="V1396">
            <v>0</v>
          </cell>
          <cell r="Y1396">
            <v>0</v>
          </cell>
          <cell r="AE1396">
            <v>0</v>
          </cell>
        </row>
        <row r="1397">
          <cell r="F1397">
            <v>0</v>
          </cell>
          <cell r="V1397">
            <v>0</v>
          </cell>
          <cell r="Y1397">
            <v>0</v>
          </cell>
          <cell r="AE1397">
            <v>0</v>
          </cell>
        </row>
        <row r="1398">
          <cell r="F1398">
            <v>0</v>
          </cell>
          <cell r="V1398">
            <v>0</v>
          </cell>
          <cell r="Y1398">
            <v>0</v>
          </cell>
          <cell r="AE1398">
            <v>0</v>
          </cell>
        </row>
        <row r="1399">
          <cell r="F1399">
            <v>0</v>
          </cell>
          <cell r="V1399">
            <v>0</v>
          </cell>
          <cell r="Y1399">
            <v>0</v>
          </cell>
          <cell r="AE1399">
            <v>0</v>
          </cell>
        </row>
        <row r="1400">
          <cell r="F1400">
            <v>0</v>
          </cell>
          <cell r="V1400">
            <v>0</v>
          </cell>
          <cell r="Y1400">
            <v>0</v>
          </cell>
          <cell r="AE1400">
            <v>0</v>
          </cell>
        </row>
        <row r="1401">
          <cell r="F1401">
            <v>0</v>
          </cell>
          <cell r="V1401">
            <v>0</v>
          </cell>
          <cell r="Y1401">
            <v>0</v>
          </cell>
          <cell r="AE1401">
            <v>0</v>
          </cell>
        </row>
        <row r="1402">
          <cell r="F1402">
            <v>0</v>
          </cell>
          <cell r="V1402">
            <v>0</v>
          </cell>
          <cell r="Y1402">
            <v>0</v>
          </cell>
          <cell r="AE1402">
            <v>0</v>
          </cell>
        </row>
        <row r="1403">
          <cell r="F1403">
            <v>0</v>
          </cell>
          <cell r="V1403">
            <v>0</v>
          </cell>
          <cell r="Y1403">
            <v>0</v>
          </cell>
          <cell r="AE1403">
            <v>0</v>
          </cell>
        </row>
        <row r="1404">
          <cell r="F1404">
            <v>0</v>
          </cell>
          <cell r="V1404">
            <v>0</v>
          </cell>
          <cell r="Y1404">
            <v>0</v>
          </cell>
          <cell r="AE1404">
            <v>0</v>
          </cell>
        </row>
        <row r="1405">
          <cell r="F1405">
            <v>0</v>
          </cell>
          <cell r="V1405">
            <v>0</v>
          </cell>
          <cell r="Y1405">
            <v>0</v>
          </cell>
          <cell r="AE1405">
            <v>0</v>
          </cell>
        </row>
        <row r="1406">
          <cell r="F1406">
            <v>0</v>
          </cell>
          <cell r="V1406">
            <v>0</v>
          </cell>
          <cell r="Y1406">
            <v>0</v>
          </cell>
          <cell r="AE1406">
            <v>0</v>
          </cell>
        </row>
        <row r="1407">
          <cell r="F1407">
            <v>0</v>
          </cell>
          <cell r="V1407">
            <v>0</v>
          </cell>
          <cell r="Y1407">
            <v>0</v>
          </cell>
          <cell r="AE1407">
            <v>0</v>
          </cell>
        </row>
        <row r="1408">
          <cell r="F1408">
            <v>0</v>
          </cell>
          <cell r="V1408">
            <v>0</v>
          </cell>
          <cell r="Y1408">
            <v>0</v>
          </cell>
          <cell r="AE1408">
            <v>0</v>
          </cell>
        </row>
        <row r="1409">
          <cell r="F1409">
            <v>0</v>
          </cell>
          <cell r="V1409">
            <v>0</v>
          </cell>
          <cell r="Y1409">
            <v>0</v>
          </cell>
          <cell r="AE1409">
            <v>0</v>
          </cell>
        </row>
        <row r="1410">
          <cell r="F1410">
            <v>0</v>
          </cell>
          <cell r="V1410">
            <v>0</v>
          </cell>
          <cell r="Y1410">
            <v>0</v>
          </cell>
          <cell r="AE1410">
            <v>0</v>
          </cell>
        </row>
        <row r="1411">
          <cell r="F1411">
            <v>0</v>
          </cell>
          <cell r="V1411">
            <v>0</v>
          </cell>
          <cell r="Y1411">
            <v>0</v>
          </cell>
          <cell r="AE1411">
            <v>0</v>
          </cell>
        </row>
        <row r="1412">
          <cell r="F1412">
            <v>0</v>
          </cell>
          <cell r="V1412">
            <v>0</v>
          </cell>
          <cell r="Y1412">
            <v>0</v>
          </cell>
          <cell r="AE1412">
            <v>0</v>
          </cell>
        </row>
        <row r="1413">
          <cell r="F1413">
            <v>0</v>
          </cell>
          <cell r="V1413">
            <v>0</v>
          </cell>
          <cell r="Y1413">
            <v>0</v>
          </cell>
          <cell r="AE1413">
            <v>0</v>
          </cell>
        </row>
        <row r="1414">
          <cell r="F1414">
            <v>0</v>
          </cell>
          <cell r="V1414">
            <v>0</v>
          </cell>
          <cell r="Y1414">
            <v>0</v>
          </cell>
          <cell r="AE1414">
            <v>0</v>
          </cell>
        </row>
        <row r="1415">
          <cell r="F1415">
            <v>0</v>
          </cell>
          <cell r="V1415">
            <v>0</v>
          </cell>
          <cell r="Y1415">
            <v>0</v>
          </cell>
          <cell r="AE1415">
            <v>0</v>
          </cell>
        </row>
        <row r="1416">
          <cell r="F1416">
            <v>0</v>
          </cell>
          <cell r="V1416">
            <v>0</v>
          </cell>
          <cell r="Y1416">
            <v>0</v>
          </cell>
          <cell r="AE1416">
            <v>0</v>
          </cell>
        </row>
        <row r="1417">
          <cell r="F1417">
            <v>0</v>
          </cell>
          <cell r="V1417">
            <v>0</v>
          </cell>
          <cell r="Y1417">
            <v>0</v>
          </cell>
          <cell r="AE1417">
            <v>0</v>
          </cell>
        </row>
        <row r="1418">
          <cell r="F1418">
            <v>0</v>
          </cell>
          <cell r="V1418">
            <v>0</v>
          </cell>
          <cell r="Y1418">
            <v>0</v>
          </cell>
          <cell r="AE1418">
            <v>0</v>
          </cell>
        </row>
        <row r="1419">
          <cell r="F1419">
            <v>0</v>
          </cell>
          <cell r="V1419">
            <v>0</v>
          </cell>
          <cell r="Y1419">
            <v>0</v>
          </cell>
          <cell r="AE1419">
            <v>0</v>
          </cell>
        </row>
        <row r="1420">
          <cell r="F1420">
            <v>0</v>
          </cell>
          <cell r="V1420">
            <v>0</v>
          </cell>
          <cell r="Y1420">
            <v>0</v>
          </cell>
          <cell r="AE1420">
            <v>0</v>
          </cell>
        </row>
        <row r="1421">
          <cell r="F1421">
            <v>0</v>
          </cell>
          <cell r="V1421">
            <v>0</v>
          </cell>
          <cell r="Y1421">
            <v>0</v>
          </cell>
          <cell r="AE1421">
            <v>0</v>
          </cell>
        </row>
        <row r="1422">
          <cell r="F1422">
            <v>0</v>
          </cell>
          <cell r="V1422">
            <v>0</v>
          </cell>
          <cell r="Y1422">
            <v>0</v>
          </cell>
          <cell r="AE1422">
            <v>0</v>
          </cell>
        </row>
        <row r="1423">
          <cell r="F1423">
            <v>0</v>
          </cell>
          <cell r="V1423">
            <v>0</v>
          </cell>
          <cell r="Y1423">
            <v>0</v>
          </cell>
          <cell r="AE1423">
            <v>0</v>
          </cell>
        </row>
        <row r="1424">
          <cell r="F1424">
            <v>0</v>
          </cell>
          <cell r="V1424">
            <v>0</v>
          </cell>
          <cell r="Y1424">
            <v>0</v>
          </cell>
          <cell r="AE1424">
            <v>0</v>
          </cell>
        </row>
        <row r="1425">
          <cell r="F1425">
            <v>0</v>
          </cell>
          <cell r="V1425">
            <v>0</v>
          </cell>
          <cell r="Y1425">
            <v>0</v>
          </cell>
          <cell r="AE1425">
            <v>0</v>
          </cell>
        </row>
        <row r="1426">
          <cell r="F1426">
            <v>0</v>
          </cell>
          <cell r="V1426">
            <v>0</v>
          </cell>
          <cell r="Y1426">
            <v>0</v>
          </cell>
          <cell r="AE1426">
            <v>0</v>
          </cell>
        </row>
        <row r="1427">
          <cell r="F1427">
            <v>0</v>
          </cell>
          <cell r="V1427">
            <v>0</v>
          </cell>
          <cell r="Y1427">
            <v>0</v>
          </cell>
          <cell r="AE1427">
            <v>0</v>
          </cell>
        </row>
        <row r="1428">
          <cell r="F1428">
            <v>0</v>
          </cell>
          <cell r="V1428">
            <v>0</v>
          </cell>
          <cell r="Y1428">
            <v>0</v>
          </cell>
          <cell r="AE1428">
            <v>0</v>
          </cell>
        </row>
        <row r="1429">
          <cell r="F1429">
            <v>0</v>
          </cell>
          <cell r="V1429">
            <v>0</v>
          </cell>
          <cell r="Y1429">
            <v>0</v>
          </cell>
          <cell r="AE1429">
            <v>0</v>
          </cell>
        </row>
        <row r="1430">
          <cell r="F1430">
            <v>0</v>
          </cell>
          <cell r="V1430">
            <v>0</v>
          </cell>
          <cell r="Y1430">
            <v>0</v>
          </cell>
          <cell r="AE1430">
            <v>0</v>
          </cell>
        </row>
        <row r="1431">
          <cell r="F1431">
            <v>0</v>
          </cell>
          <cell r="V1431">
            <v>0</v>
          </cell>
          <cell r="Y1431">
            <v>0</v>
          </cell>
          <cell r="AE1431">
            <v>0</v>
          </cell>
        </row>
        <row r="1432">
          <cell r="F1432">
            <v>0</v>
          </cell>
          <cell r="V1432">
            <v>0</v>
          </cell>
          <cell r="Y1432">
            <v>0</v>
          </cell>
          <cell r="AE1432">
            <v>0</v>
          </cell>
        </row>
        <row r="1433">
          <cell r="F1433">
            <v>0</v>
          </cell>
          <cell r="V1433">
            <v>0</v>
          </cell>
          <cell r="Y1433">
            <v>0</v>
          </cell>
          <cell r="AE1433">
            <v>0</v>
          </cell>
        </row>
        <row r="1434">
          <cell r="F1434">
            <v>0</v>
          </cell>
          <cell r="V1434">
            <v>0</v>
          </cell>
          <cell r="Y1434">
            <v>0</v>
          </cell>
          <cell r="AE1434">
            <v>0</v>
          </cell>
        </row>
        <row r="1435">
          <cell r="F1435">
            <v>0</v>
          </cell>
          <cell r="V1435">
            <v>0</v>
          </cell>
          <cell r="Y1435">
            <v>0</v>
          </cell>
          <cell r="AE1435">
            <v>0</v>
          </cell>
        </row>
        <row r="1436">
          <cell r="F1436">
            <v>0</v>
          </cell>
          <cell r="V1436">
            <v>0</v>
          </cell>
          <cell r="Y1436">
            <v>0</v>
          </cell>
          <cell r="AE1436">
            <v>0</v>
          </cell>
        </row>
        <row r="1437">
          <cell r="F1437">
            <v>0</v>
          </cell>
          <cell r="V1437">
            <v>0</v>
          </cell>
          <cell r="Y1437">
            <v>0</v>
          </cell>
          <cell r="AE1437">
            <v>0</v>
          </cell>
        </row>
        <row r="1438">
          <cell r="F1438">
            <v>0</v>
          </cell>
          <cell r="V1438">
            <v>0</v>
          </cell>
          <cell r="Y1438">
            <v>0</v>
          </cell>
          <cell r="AE1438">
            <v>0</v>
          </cell>
        </row>
        <row r="1439">
          <cell r="F1439">
            <v>0</v>
          </cell>
          <cell r="V1439">
            <v>0</v>
          </cell>
          <cell r="Y1439">
            <v>0</v>
          </cell>
          <cell r="AE1439">
            <v>0</v>
          </cell>
        </row>
        <row r="1440">
          <cell r="F1440">
            <v>0</v>
          </cell>
          <cell r="V1440">
            <v>0</v>
          </cell>
          <cell r="Y1440">
            <v>0</v>
          </cell>
          <cell r="AE1440">
            <v>0</v>
          </cell>
        </row>
        <row r="1441">
          <cell r="F1441">
            <v>0</v>
          </cell>
          <cell r="V1441">
            <v>0</v>
          </cell>
          <cell r="Y1441">
            <v>0</v>
          </cell>
          <cell r="AE1441">
            <v>0</v>
          </cell>
        </row>
        <row r="1442">
          <cell r="F1442">
            <v>0</v>
          </cell>
          <cell r="V1442">
            <v>0</v>
          </cell>
          <cell r="Y1442">
            <v>0</v>
          </cell>
          <cell r="AE1442">
            <v>0</v>
          </cell>
        </row>
        <row r="1443">
          <cell r="F1443">
            <v>0</v>
          </cell>
          <cell r="V1443">
            <v>0</v>
          </cell>
          <cell r="Y1443">
            <v>0</v>
          </cell>
          <cell r="AE1443">
            <v>0</v>
          </cell>
        </row>
        <row r="1444">
          <cell r="F1444">
            <v>0</v>
          </cell>
          <cell r="V1444">
            <v>0</v>
          </cell>
          <cell r="Y1444">
            <v>0</v>
          </cell>
          <cell r="AE1444">
            <v>0</v>
          </cell>
        </row>
        <row r="1445">
          <cell r="F1445">
            <v>0</v>
          </cell>
          <cell r="V1445">
            <v>0</v>
          </cell>
          <cell r="Y1445">
            <v>0</v>
          </cell>
          <cell r="AE1445">
            <v>0</v>
          </cell>
        </row>
        <row r="1446">
          <cell r="F1446">
            <v>0</v>
          </cell>
          <cell r="V1446">
            <v>0</v>
          </cell>
          <cell r="Y1446">
            <v>0</v>
          </cell>
          <cell r="AE1446">
            <v>0</v>
          </cell>
        </row>
        <row r="1447">
          <cell r="F1447">
            <v>0</v>
          </cell>
          <cell r="V1447">
            <v>0</v>
          </cell>
          <cell r="Y1447">
            <v>0</v>
          </cell>
          <cell r="AE1447">
            <v>0</v>
          </cell>
        </row>
        <row r="1448">
          <cell r="F1448">
            <v>0</v>
          </cell>
          <cell r="V1448">
            <v>0</v>
          </cell>
          <cell r="Y1448">
            <v>0</v>
          </cell>
          <cell r="AE1448">
            <v>0</v>
          </cell>
        </row>
        <row r="1449">
          <cell r="F1449">
            <v>0</v>
          </cell>
          <cell r="V1449">
            <v>0</v>
          </cell>
          <cell r="Y1449">
            <v>0</v>
          </cell>
          <cell r="AE1449">
            <v>0</v>
          </cell>
        </row>
        <row r="1450">
          <cell r="F1450">
            <v>0</v>
          </cell>
          <cell r="V1450">
            <v>0</v>
          </cell>
          <cell r="Y1450">
            <v>0</v>
          </cell>
          <cell r="AE1450">
            <v>0</v>
          </cell>
        </row>
        <row r="1451">
          <cell r="F1451">
            <v>0</v>
          </cell>
          <cell r="V1451">
            <v>0</v>
          </cell>
          <cell r="Y1451">
            <v>0</v>
          </cell>
          <cell r="AE1451">
            <v>0</v>
          </cell>
        </row>
        <row r="1452">
          <cell r="F1452">
            <v>0</v>
          </cell>
          <cell r="V1452">
            <v>0</v>
          </cell>
          <cell r="Y1452">
            <v>0</v>
          </cell>
          <cell r="AE1452">
            <v>0</v>
          </cell>
        </row>
        <row r="1453">
          <cell r="F1453">
            <v>0</v>
          </cell>
          <cell r="V1453">
            <v>0</v>
          </cell>
          <cell r="Y1453">
            <v>0</v>
          </cell>
          <cell r="AE1453">
            <v>0</v>
          </cell>
        </row>
        <row r="1454">
          <cell r="F1454">
            <v>0</v>
          </cell>
          <cell r="V1454">
            <v>0</v>
          </cell>
          <cell r="Y1454">
            <v>0</v>
          </cell>
          <cell r="AE1454">
            <v>0</v>
          </cell>
        </row>
        <row r="1455">
          <cell r="F1455">
            <v>0</v>
          </cell>
          <cell r="V1455">
            <v>0</v>
          </cell>
          <cell r="Y1455">
            <v>0</v>
          </cell>
          <cell r="AE1455">
            <v>0</v>
          </cell>
        </row>
        <row r="1456">
          <cell r="F1456">
            <v>0</v>
          </cell>
          <cell r="V1456">
            <v>0</v>
          </cell>
          <cell r="Y1456">
            <v>0</v>
          </cell>
          <cell r="AE1456">
            <v>0</v>
          </cell>
        </row>
        <row r="1457">
          <cell r="F1457">
            <v>0</v>
          </cell>
          <cell r="V1457">
            <v>0</v>
          </cell>
          <cell r="Y1457">
            <v>0</v>
          </cell>
          <cell r="AE1457">
            <v>0</v>
          </cell>
        </row>
        <row r="1458">
          <cell r="F1458">
            <v>0</v>
          </cell>
          <cell r="V1458">
            <v>0</v>
          </cell>
          <cell r="Y1458">
            <v>0</v>
          </cell>
          <cell r="AE1458">
            <v>0</v>
          </cell>
        </row>
        <row r="1459">
          <cell r="F1459">
            <v>0</v>
          </cell>
          <cell r="V1459">
            <v>0</v>
          </cell>
          <cell r="Y1459">
            <v>0</v>
          </cell>
          <cell r="AE1459">
            <v>0</v>
          </cell>
        </row>
        <row r="1460">
          <cell r="F1460">
            <v>0</v>
          </cell>
          <cell r="V1460">
            <v>0</v>
          </cell>
          <cell r="Y1460">
            <v>0</v>
          </cell>
          <cell r="AE1460">
            <v>0</v>
          </cell>
        </row>
        <row r="1461">
          <cell r="F1461">
            <v>0</v>
          </cell>
          <cell r="V1461">
            <v>0</v>
          </cell>
          <cell r="Y1461">
            <v>0</v>
          </cell>
          <cell r="AE1461">
            <v>0</v>
          </cell>
        </row>
        <row r="1462">
          <cell r="F1462">
            <v>0</v>
          </cell>
          <cell r="V1462">
            <v>0</v>
          </cell>
          <cell r="Y1462">
            <v>0</v>
          </cell>
          <cell r="AE1462">
            <v>0</v>
          </cell>
        </row>
        <row r="1463">
          <cell r="F1463">
            <v>0</v>
          </cell>
          <cell r="V1463">
            <v>0</v>
          </cell>
          <cell r="Y1463">
            <v>0</v>
          </cell>
          <cell r="AE1463">
            <v>0</v>
          </cell>
        </row>
        <row r="1464">
          <cell r="F1464">
            <v>0</v>
          </cell>
          <cell r="V1464">
            <v>0</v>
          </cell>
          <cell r="Y1464">
            <v>0</v>
          </cell>
          <cell r="AE1464">
            <v>0</v>
          </cell>
        </row>
        <row r="1465">
          <cell r="F1465">
            <v>0</v>
          </cell>
          <cell r="V1465">
            <v>0</v>
          </cell>
          <cell r="Y1465">
            <v>0</v>
          </cell>
          <cell r="AE1465">
            <v>0</v>
          </cell>
        </row>
        <row r="1466">
          <cell r="F1466">
            <v>0</v>
          </cell>
          <cell r="V1466">
            <v>0</v>
          </cell>
          <cell r="Y1466">
            <v>0</v>
          </cell>
          <cell r="AE1466">
            <v>0</v>
          </cell>
        </row>
        <row r="1467">
          <cell r="F1467">
            <v>0</v>
          </cell>
          <cell r="V1467">
            <v>0</v>
          </cell>
          <cell r="Y1467">
            <v>0</v>
          </cell>
          <cell r="AE1467">
            <v>0</v>
          </cell>
        </row>
        <row r="1468">
          <cell r="F1468">
            <v>0</v>
          </cell>
          <cell r="V1468">
            <v>0</v>
          </cell>
          <cell r="Y1468">
            <v>0</v>
          </cell>
          <cell r="AE1468">
            <v>0</v>
          </cell>
        </row>
        <row r="1469">
          <cell r="F1469">
            <v>0</v>
          </cell>
          <cell r="V1469">
            <v>0</v>
          </cell>
          <cell r="Y1469">
            <v>0</v>
          </cell>
          <cell r="AE1469">
            <v>0</v>
          </cell>
        </row>
        <row r="1470">
          <cell r="F1470">
            <v>0</v>
          </cell>
          <cell r="V1470">
            <v>0</v>
          </cell>
          <cell r="Y1470">
            <v>0</v>
          </cell>
          <cell r="AE1470">
            <v>0</v>
          </cell>
        </row>
        <row r="1471">
          <cell r="F1471">
            <v>0</v>
          </cell>
          <cell r="V1471">
            <v>0</v>
          </cell>
          <cell r="Y1471">
            <v>0</v>
          </cell>
          <cell r="AE1471">
            <v>0</v>
          </cell>
        </row>
        <row r="1472">
          <cell r="F1472">
            <v>0</v>
          </cell>
          <cell r="V1472">
            <v>0</v>
          </cell>
          <cell r="Y1472">
            <v>0</v>
          </cell>
          <cell r="AE1472">
            <v>0</v>
          </cell>
        </row>
        <row r="1473">
          <cell r="F1473">
            <v>0</v>
          </cell>
          <cell r="V1473">
            <v>0</v>
          </cell>
          <cell r="Y1473">
            <v>0</v>
          </cell>
          <cell r="AE1473">
            <v>0</v>
          </cell>
        </row>
        <row r="1474">
          <cell r="F1474">
            <v>0</v>
          </cell>
          <cell r="V1474">
            <v>0</v>
          </cell>
          <cell r="Y1474">
            <v>0</v>
          </cell>
          <cell r="AE1474">
            <v>0</v>
          </cell>
        </row>
        <row r="1475">
          <cell r="F1475">
            <v>0</v>
          </cell>
          <cell r="V1475">
            <v>0</v>
          </cell>
          <cell r="Y1475">
            <v>0</v>
          </cell>
          <cell r="AE1475">
            <v>0</v>
          </cell>
        </row>
        <row r="1476">
          <cell r="F1476">
            <v>0</v>
          </cell>
          <cell r="V1476">
            <v>0</v>
          </cell>
          <cell r="Y1476">
            <v>0</v>
          </cell>
          <cell r="AE1476">
            <v>0</v>
          </cell>
        </row>
        <row r="1477">
          <cell r="F1477">
            <v>0</v>
          </cell>
          <cell r="V1477">
            <v>0</v>
          </cell>
          <cell r="Y1477">
            <v>0</v>
          </cell>
          <cell r="AE1477">
            <v>0</v>
          </cell>
        </row>
        <row r="1478">
          <cell r="F1478">
            <v>0</v>
          </cell>
          <cell r="V1478">
            <v>0</v>
          </cell>
          <cell r="Y1478">
            <v>0</v>
          </cell>
          <cell r="AE1478">
            <v>0</v>
          </cell>
        </row>
        <row r="1479">
          <cell r="F1479">
            <v>0</v>
          </cell>
          <cell r="V1479">
            <v>0</v>
          </cell>
          <cell r="Y1479">
            <v>0</v>
          </cell>
          <cell r="AE1479">
            <v>0</v>
          </cell>
        </row>
        <row r="1480">
          <cell r="F1480">
            <v>0</v>
          </cell>
          <cell r="V1480">
            <v>0</v>
          </cell>
          <cell r="Y1480">
            <v>0</v>
          </cell>
          <cell r="AE1480">
            <v>0</v>
          </cell>
        </row>
        <row r="1481">
          <cell r="F1481">
            <v>0</v>
          </cell>
          <cell r="V1481">
            <v>0</v>
          </cell>
          <cell r="Y1481">
            <v>0</v>
          </cell>
          <cell r="AE1481">
            <v>0</v>
          </cell>
        </row>
        <row r="1482">
          <cell r="F1482">
            <v>0</v>
          </cell>
          <cell r="V1482">
            <v>0</v>
          </cell>
          <cell r="Y1482">
            <v>0</v>
          </cell>
          <cell r="AE1482">
            <v>0</v>
          </cell>
        </row>
        <row r="1483">
          <cell r="F1483">
            <v>0</v>
          </cell>
          <cell r="V1483">
            <v>0</v>
          </cell>
          <cell r="Y1483">
            <v>0</v>
          </cell>
          <cell r="AE1483">
            <v>0</v>
          </cell>
        </row>
        <row r="1484">
          <cell r="F1484">
            <v>0</v>
          </cell>
          <cell r="V1484">
            <v>0</v>
          </cell>
          <cell r="Y1484">
            <v>0</v>
          </cell>
          <cell r="AE1484">
            <v>0</v>
          </cell>
        </row>
        <row r="1485">
          <cell r="F1485">
            <v>0</v>
          </cell>
          <cell r="V1485">
            <v>0</v>
          </cell>
          <cell r="Y1485">
            <v>0</v>
          </cell>
          <cell r="AE1485">
            <v>0</v>
          </cell>
        </row>
        <row r="1486">
          <cell r="F1486">
            <v>0</v>
          </cell>
          <cell r="V1486">
            <v>0</v>
          </cell>
          <cell r="Y1486">
            <v>0</v>
          </cell>
          <cell r="AE1486">
            <v>0</v>
          </cell>
        </row>
        <row r="1487">
          <cell r="F1487">
            <v>0</v>
          </cell>
          <cell r="V1487">
            <v>0</v>
          </cell>
          <cell r="Y1487">
            <v>0</v>
          </cell>
          <cell r="AE1487">
            <v>0</v>
          </cell>
        </row>
        <row r="1488">
          <cell r="F1488">
            <v>0</v>
          </cell>
          <cell r="V1488">
            <v>0</v>
          </cell>
          <cell r="Y1488">
            <v>0</v>
          </cell>
          <cell r="AE1488">
            <v>0</v>
          </cell>
        </row>
        <row r="1489">
          <cell r="F1489">
            <v>0</v>
          </cell>
          <cell r="V1489">
            <v>0</v>
          </cell>
          <cell r="Y1489">
            <v>0</v>
          </cell>
          <cell r="AE1489">
            <v>0</v>
          </cell>
        </row>
        <row r="1490">
          <cell r="F1490">
            <v>0</v>
          </cell>
          <cell r="V1490">
            <v>0</v>
          </cell>
          <cell r="Y1490">
            <v>0</v>
          </cell>
          <cell r="AE1490">
            <v>0</v>
          </cell>
        </row>
        <row r="1491">
          <cell r="F1491">
            <v>0</v>
          </cell>
          <cell r="V1491">
            <v>0</v>
          </cell>
          <cell r="Y1491">
            <v>0</v>
          </cell>
          <cell r="AE1491">
            <v>0</v>
          </cell>
        </row>
        <row r="1492">
          <cell r="F1492">
            <v>0</v>
          </cell>
          <cell r="V1492">
            <v>0</v>
          </cell>
          <cell r="Y1492">
            <v>0</v>
          </cell>
          <cell r="AE1492">
            <v>0</v>
          </cell>
        </row>
        <row r="1493">
          <cell r="F1493">
            <v>0</v>
          </cell>
          <cell r="V1493">
            <v>0</v>
          </cell>
          <cell r="Y1493">
            <v>0</v>
          </cell>
          <cell r="AE1493">
            <v>0</v>
          </cell>
        </row>
        <row r="1494">
          <cell r="F1494">
            <v>0</v>
          </cell>
          <cell r="V1494">
            <v>0</v>
          </cell>
          <cell r="Y1494">
            <v>0</v>
          </cell>
          <cell r="AE1494">
            <v>0</v>
          </cell>
        </row>
        <row r="1495">
          <cell r="F1495">
            <v>0</v>
          </cell>
          <cell r="V1495">
            <v>0</v>
          </cell>
          <cell r="Y1495">
            <v>0</v>
          </cell>
          <cell r="AE1495">
            <v>0</v>
          </cell>
        </row>
        <row r="1496">
          <cell r="F1496">
            <v>0</v>
          </cell>
          <cell r="V1496">
            <v>0</v>
          </cell>
          <cell r="Y1496">
            <v>0</v>
          </cell>
          <cell r="AE1496">
            <v>0</v>
          </cell>
        </row>
        <row r="1497">
          <cell r="F1497">
            <v>0</v>
          </cell>
          <cell r="V1497">
            <v>0</v>
          </cell>
          <cell r="Y1497">
            <v>0</v>
          </cell>
          <cell r="AE1497">
            <v>0</v>
          </cell>
        </row>
        <row r="1498">
          <cell r="F1498">
            <v>0</v>
          </cell>
          <cell r="V1498">
            <v>0</v>
          </cell>
          <cell r="Y1498">
            <v>0</v>
          </cell>
          <cell r="AE1498">
            <v>0</v>
          </cell>
        </row>
        <row r="1499">
          <cell r="F1499">
            <v>0</v>
          </cell>
          <cell r="V1499">
            <v>0</v>
          </cell>
          <cell r="Y1499">
            <v>0</v>
          </cell>
          <cell r="AE1499">
            <v>0</v>
          </cell>
        </row>
        <row r="1500">
          <cell r="F1500">
            <v>0</v>
          </cell>
          <cell r="V1500">
            <v>0</v>
          </cell>
          <cell r="Y1500">
            <v>0</v>
          </cell>
          <cell r="AE1500">
            <v>0</v>
          </cell>
        </row>
        <row r="1501">
          <cell r="F1501">
            <v>0</v>
          </cell>
          <cell r="V1501">
            <v>0</v>
          </cell>
          <cell r="Y1501">
            <v>0</v>
          </cell>
          <cell r="AE1501">
            <v>0</v>
          </cell>
        </row>
        <row r="1502">
          <cell r="F1502">
            <v>0</v>
          </cell>
          <cell r="V1502">
            <v>0</v>
          </cell>
          <cell r="Y1502">
            <v>0</v>
          </cell>
          <cell r="AE1502">
            <v>0</v>
          </cell>
        </row>
        <row r="1503">
          <cell r="F1503">
            <v>0</v>
          </cell>
          <cell r="V1503">
            <v>0</v>
          </cell>
          <cell r="Y1503">
            <v>0</v>
          </cell>
          <cell r="AE1503">
            <v>0</v>
          </cell>
        </row>
        <row r="1504">
          <cell r="F1504">
            <v>0</v>
          </cell>
          <cell r="V1504">
            <v>0</v>
          </cell>
          <cell r="Y1504">
            <v>0</v>
          </cell>
          <cell r="AE1504">
            <v>0</v>
          </cell>
        </row>
        <row r="1505">
          <cell r="F1505">
            <v>0</v>
          </cell>
          <cell r="V1505">
            <v>0</v>
          </cell>
          <cell r="Y1505">
            <v>0</v>
          </cell>
          <cell r="AE1505">
            <v>0</v>
          </cell>
        </row>
        <row r="1506">
          <cell r="F1506">
            <v>0</v>
          </cell>
          <cell r="V1506">
            <v>0</v>
          </cell>
          <cell r="Y1506">
            <v>0</v>
          </cell>
          <cell r="AE1506">
            <v>0</v>
          </cell>
        </row>
        <row r="1507">
          <cell r="F1507">
            <v>0</v>
          </cell>
          <cell r="V1507">
            <v>0</v>
          </cell>
          <cell r="Y1507">
            <v>0</v>
          </cell>
          <cell r="AE1507">
            <v>0</v>
          </cell>
        </row>
        <row r="1508">
          <cell r="F1508">
            <v>0</v>
          </cell>
          <cell r="V1508">
            <v>0</v>
          </cell>
          <cell r="Y1508">
            <v>0</v>
          </cell>
          <cell r="AE1508">
            <v>0</v>
          </cell>
        </row>
        <row r="1509">
          <cell r="F1509">
            <v>0</v>
          </cell>
          <cell r="V1509">
            <v>0</v>
          </cell>
          <cell r="Y1509">
            <v>0</v>
          </cell>
          <cell r="AE1509">
            <v>0</v>
          </cell>
        </row>
        <row r="1510">
          <cell r="F1510">
            <v>0</v>
          </cell>
          <cell r="V1510">
            <v>0</v>
          </cell>
          <cell r="Y1510">
            <v>0</v>
          </cell>
          <cell r="AE1510">
            <v>0</v>
          </cell>
        </row>
        <row r="1511">
          <cell r="F1511">
            <v>0</v>
          </cell>
          <cell r="V1511">
            <v>0</v>
          </cell>
          <cell r="Y1511">
            <v>0</v>
          </cell>
          <cell r="AE1511">
            <v>0</v>
          </cell>
        </row>
        <row r="1512">
          <cell r="F1512">
            <v>0</v>
          </cell>
          <cell r="V1512">
            <v>0</v>
          </cell>
          <cell r="Y1512">
            <v>0</v>
          </cell>
          <cell r="AE1512">
            <v>0</v>
          </cell>
        </row>
        <row r="1513">
          <cell r="F1513">
            <v>0</v>
          </cell>
          <cell r="V1513">
            <v>0</v>
          </cell>
          <cell r="Y1513">
            <v>0</v>
          </cell>
          <cell r="AE1513">
            <v>0</v>
          </cell>
        </row>
        <row r="1514">
          <cell r="F1514">
            <v>0</v>
          </cell>
          <cell r="V1514">
            <v>0</v>
          </cell>
          <cell r="Y1514">
            <v>0</v>
          </cell>
          <cell r="AE1514">
            <v>0</v>
          </cell>
        </row>
        <row r="1515">
          <cell r="F1515">
            <v>0</v>
          </cell>
          <cell r="V1515">
            <v>0</v>
          </cell>
          <cell r="Y1515">
            <v>0</v>
          </cell>
          <cell r="AE1515">
            <v>0</v>
          </cell>
        </row>
        <row r="1516">
          <cell r="F1516">
            <v>0</v>
          </cell>
          <cell r="V1516">
            <v>0</v>
          </cell>
          <cell r="Y1516">
            <v>0</v>
          </cell>
          <cell r="AE1516">
            <v>0</v>
          </cell>
        </row>
        <row r="1517">
          <cell r="F1517">
            <v>0</v>
          </cell>
          <cell r="V1517">
            <v>0</v>
          </cell>
          <cell r="Y1517">
            <v>0</v>
          </cell>
          <cell r="AE1517">
            <v>0</v>
          </cell>
        </row>
        <row r="1518">
          <cell r="F1518">
            <v>0</v>
          </cell>
          <cell r="V1518">
            <v>0</v>
          </cell>
          <cell r="Y1518">
            <v>0</v>
          </cell>
          <cell r="AE1518">
            <v>0</v>
          </cell>
        </row>
        <row r="1519">
          <cell r="F1519">
            <v>0</v>
          </cell>
          <cell r="V1519">
            <v>0</v>
          </cell>
          <cell r="Y1519">
            <v>0</v>
          </cell>
          <cell r="AE1519">
            <v>0</v>
          </cell>
        </row>
        <row r="1520">
          <cell r="F1520">
            <v>0</v>
          </cell>
          <cell r="V1520">
            <v>0</v>
          </cell>
          <cell r="Y1520">
            <v>0</v>
          </cell>
          <cell r="AE1520">
            <v>0</v>
          </cell>
        </row>
        <row r="1521">
          <cell r="F1521">
            <v>0</v>
          </cell>
          <cell r="V1521">
            <v>0</v>
          </cell>
          <cell r="Y1521">
            <v>0</v>
          </cell>
          <cell r="AE1521">
            <v>0</v>
          </cell>
        </row>
        <row r="1522">
          <cell r="F1522">
            <v>0</v>
          </cell>
          <cell r="V1522">
            <v>0</v>
          </cell>
          <cell r="Y1522">
            <v>0</v>
          </cell>
          <cell r="AE1522">
            <v>0</v>
          </cell>
        </row>
        <row r="1523">
          <cell r="F1523">
            <v>0</v>
          </cell>
          <cell r="V1523">
            <v>0</v>
          </cell>
          <cell r="Y1523">
            <v>0</v>
          </cell>
          <cell r="AE1523">
            <v>0</v>
          </cell>
        </row>
        <row r="1524">
          <cell r="F1524">
            <v>0</v>
          </cell>
          <cell r="V1524">
            <v>0</v>
          </cell>
          <cell r="Y1524">
            <v>0</v>
          </cell>
          <cell r="AE1524">
            <v>0</v>
          </cell>
        </row>
        <row r="1525">
          <cell r="F1525">
            <v>0</v>
          </cell>
          <cell r="V1525">
            <v>0</v>
          </cell>
          <cell r="Y1525">
            <v>0</v>
          </cell>
          <cell r="AE1525">
            <v>0</v>
          </cell>
        </row>
        <row r="1526">
          <cell r="F1526">
            <v>0</v>
          </cell>
          <cell r="V1526">
            <v>0</v>
          </cell>
          <cell r="Y1526">
            <v>0</v>
          </cell>
          <cell r="AE1526">
            <v>0</v>
          </cell>
        </row>
        <row r="1527">
          <cell r="F1527">
            <v>0</v>
          </cell>
          <cell r="V1527">
            <v>0</v>
          </cell>
          <cell r="Y1527">
            <v>0</v>
          </cell>
          <cell r="AE1527">
            <v>0</v>
          </cell>
        </row>
        <row r="1528">
          <cell r="F1528">
            <v>0</v>
          </cell>
          <cell r="V1528">
            <v>0</v>
          </cell>
          <cell r="Y1528">
            <v>0</v>
          </cell>
          <cell r="AE1528">
            <v>0</v>
          </cell>
        </row>
        <row r="1529">
          <cell r="F1529">
            <v>0</v>
          </cell>
          <cell r="V1529">
            <v>0</v>
          </cell>
          <cell r="Y1529">
            <v>0</v>
          </cell>
          <cell r="AE1529">
            <v>0</v>
          </cell>
        </row>
        <row r="1530">
          <cell r="F1530">
            <v>0</v>
          </cell>
          <cell r="V1530">
            <v>0</v>
          </cell>
          <cell r="Y1530">
            <v>0</v>
          </cell>
          <cell r="AE1530">
            <v>0</v>
          </cell>
        </row>
        <row r="1531">
          <cell r="F1531">
            <v>0</v>
          </cell>
          <cell r="V1531">
            <v>0</v>
          </cell>
          <cell r="Y1531">
            <v>0</v>
          </cell>
          <cell r="AE1531">
            <v>0</v>
          </cell>
        </row>
        <row r="1532">
          <cell r="F1532">
            <v>0</v>
          </cell>
          <cell r="V1532">
            <v>0</v>
          </cell>
          <cell r="Y1532">
            <v>0</v>
          </cell>
          <cell r="AE1532">
            <v>0</v>
          </cell>
        </row>
        <row r="1533">
          <cell r="F1533">
            <v>0</v>
          </cell>
          <cell r="V1533">
            <v>0</v>
          </cell>
          <cell r="Y1533">
            <v>0</v>
          </cell>
          <cell r="AE1533">
            <v>0</v>
          </cell>
        </row>
        <row r="1534">
          <cell r="F1534">
            <v>0</v>
          </cell>
          <cell r="V1534">
            <v>0</v>
          </cell>
          <cell r="Y1534">
            <v>0</v>
          </cell>
          <cell r="AE1534">
            <v>0</v>
          </cell>
        </row>
        <row r="1535">
          <cell r="F1535">
            <v>0</v>
          </cell>
          <cell r="V1535">
            <v>0</v>
          </cell>
          <cell r="Y1535">
            <v>0</v>
          </cell>
          <cell r="AE1535">
            <v>0</v>
          </cell>
        </row>
        <row r="1536">
          <cell r="F1536">
            <v>0</v>
          </cell>
          <cell r="V1536">
            <v>0</v>
          </cell>
          <cell r="Y1536">
            <v>0</v>
          </cell>
          <cell r="AE1536">
            <v>0</v>
          </cell>
        </row>
        <row r="1537">
          <cell r="F1537">
            <v>0</v>
          </cell>
          <cell r="V1537">
            <v>0</v>
          </cell>
          <cell r="Y1537">
            <v>0</v>
          </cell>
          <cell r="AE1537">
            <v>0</v>
          </cell>
        </row>
        <row r="1538">
          <cell r="F1538">
            <v>0</v>
          </cell>
          <cell r="V1538">
            <v>0</v>
          </cell>
          <cell r="Y1538">
            <v>0</v>
          </cell>
          <cell r="AE1538">
            <v>0</v>
          </cell>
        </row>
        <row r="1539">
          <cell r="F1539">
            <v>0</v>
          </cell>
          <cell r="V1539">
            <v>0</v>
          </cell>
          <cell r="Y1539">
            <v>0</v>
          </cell>
          <cell r="AE1539">
            <v>0</v>
          </cell>
        </row>
        <row r="1540">
          <cell r="F1540">
            <v>0</v>
          </cell>
          <cell r="V1540">
            <v>0</v>
          </cell>
          <cell r="Y1540">
            <v>0</v>
          </cell>
          <cell r="AE1540">
            <v>0</v>
          </cell>
        </row>
        <row r="1541">
          <cell r="F1541">
            <v>0</v>
          </cell>
          <cell r="V1541">
            <v>0</v>
          </cell>
          <cell r="Y1541">
            <v>0</v>
          </cell>
          <cell r="AE1541">
            <v>0</v>
          </cell>
        </row>
        <row r="1542">
          <cell r="F1542">
            <v>0</v>
          </cell>
          <cell r="V1542">
            <v>0</v>
          </cell>
          <cell r="Y1542">
            <v>0</v>
          </cell>
          <cell r="AE1542">
            <v>0</v>
          </cell>
        </row>
        <row r="1543">
          <cell r="F1543">
            <v>0</v>
          </cell>
          <cell r="V1543">
            <v>0</v>
          </cell>
          <cell r="Y1543">
            <v>0</v>
          </cell>
          <cell r="AE1543">
            <v>0</v>
          </cell>
        </row>
        <row r="1544">
          <cell r="F1544">
            <v>0</v>
          </cell>
          <cell r="V1544">
            <v>0</v>
          </cell>
          <cell r="Y1544">
            <v>0</v>
          </cell>
          <cell r="AE1544">
            <v>0</v>
          </cell>
        </row>
        <row r="1545">
          <cell r="F1545">
            <v>0</v>
          </cell>
          <cell r="V1545">
            <v>0</v>
          </cell>
          <cell r="Y1545">
            <v>0</v>
          </cell>
          <cell r="AE1545">
            <v>0</v>
          </cell>
        </row>
        <row r="1546">
          <cell r="F1546">
            <v>0</v>
          </cell>
          <cell r="V1546">
            <v>0</v>
          </cell>
          <cell r="Y1546">
            <v>0</v>
          </cell>
          <cell r="AE1546">
            <v>0</v>
          </cell>
        </row>
        <row r="1547">
          <cell r="F1547">
            <v>0</v>
          </cell>
          <cell r="V1547">
            <v>0</v>
          </cell>
          <cell r="Y1547">
            <v>0</v>
          </cell>
          <cell r="AE1547">
            <v>0</v>
          </cell>
        </row>
        <row r="1548">
          <cell r="F1548">
            <v>0</v>
          </cell>
          <cell r="V1548">
            <v>0</v>
          </cell>
          <cell r="Y1548">
            <v>0</v>
          </cell>
          <cell r="AE1548">
            <v>0</v>
          </cell>
        </row>
        <row r="1549">
          <cell r="F1549">
            <v>0</v>
          </cell>
          <cell r="V1549">
            <v>0</v>
          </cell>
          <cell r="Y1549">
            <v>0</v>
          </cell>
          <cell r="AE1549">
            <v>0</v>
          </cell>
        </row>
        <row r="1550">
          <cell r="F1550">
            <v>0</v>
          </cell>
          <cell r="V1550">
            <v>0</v>
          </cell>
          <cell r="Y1550">
            <v>0</v>
          </cell>
          <cell r="AE1550">
            <v>0</v>
          </cell>
        </row>
        <row r="1551">
          <cell r="F1551">
            <v>0</v>
          </cell>
          <cell r="V1551">
            <v>0</v>
          </cell>
          <cell r="Y1551">
            <v>0</v>
          </cell>
          <cell r="AE1551">
            <v>0</v>
          </cell>
        </row>
        <row r="1552">
          <cell r="F1552">
            <v>0</v>
          </cell>
          <cell r="V1552">
            <v>0</v>
          </cell>
          <cell r="Y1552">
            <v>0</v>
          </cell>
          <cell r="AE1552">
            <v>0</v>
          </cell>
        </row>
        <row r="1553">
          <cell r="F1553">
            <v>0</v>
          </cell>
          <cell r="V1553">
            <v>0</v>
          </cell>
          <cell r="Y1553">
            <v>0</v>
          </cell>
          <cell r="AE1553">
            <v>0</v>
          </cell>
        </row>
        <row r="1554">
          <cell r="F1554">
            <v>0</v>
          </cell>
          <cell r="V1554">
            <v>0</v>
          </cell>
          <cell r="Y1554">
            <v>0</v>
          </cell>
          <cell r="AE1554">
            <v>0</v>
          </cell>
        </row>
        <row r="1555">
          <cell r="F1555">
            <v>0</v>
          </cell>
          <cell r="V1555">
            <v>0</v>
          </cell>
          <cell r="Y1555">
            <v>0</v>
          </cell>
          <cell r="AE1555">
            <v>0</v>
          </cell>
        </row>
        <row r="1556">
          <cell r="F1556">
            <v>0</v>
          </cell>
          <cell r="V1556">
            <v>0</v>
          </cell>
          <cell r="Y1556">
            <v>0</v>
          </cell>
          <cell r="AE1556">
            <v>0</v>
          </cell>
        </row>
        <row r="1557">
          <cell r="F1557">
            <v>0</v>
          </cell>
          <cell r="V1557">
            <v>0</v>
          </cell>
          <cell r="Y1557">
            <v>0</v>
          </cell>
          <cell r="AE1557">
            <v>0</v>
          </cell>
        </row>
        <row r="1558">
          <cell r="F1558">
            <v>0</v>
          </cell>
          <cell r="V1558">
            <v>0</v>
          </cell>
          <cell r="Y1558">
            <v>0</v>
          </cell>
          <cell r="AE1558">
            <v>0</v>
          </cell>
        </row>
        <row r="1559">
          <cell r="F1559">
            <v>0</v>
          </cell>
          <cell r="V1559">
            <v>0</v>
          </cell>
          <cell r="Y1559">
            <v>0</v>
          </cell>
          <cell r="AE1559">
            <v>0</v>
          </cell>
        </row>
        <row r="1560">
          <cell r="F1560">
            <v>0</v>
          </cell>
          <cell r="V1560">
            <v>0</v>
          </cell>
          <cell r="Y1560">
            <v>0</v>
          </cell>
          <cell r="AE1560">
            <v>0</v>
          </cell>
        </row>
        <row r="1561">
          <cell r="F1561">
            <v>0</v>
          </cell>
          <cell r="V1561">
            <v>0</v>
          </cell>
          <cell r="Y1561">
            <v>0</v>
          </cell>
          <cell r="AE1561">
            <v>0</v>
          </cell>
        </row>
        <row r="1562">
          <cell r="F1562">
            <v>0</v>
          </cell>
          <cell r="V1562">
            <v>0</v>
          </cell>
          <cell r="Y1562">
            <v>0</v>
          </cell>
          <cell r="AE1562">
            <v>0</v>
          </cell>
        </row>
        <row r="1563">
          <cell r="F1563">
            <v>0</v>
          </cell>
          <cell r="V1563">
            <v>0</v>
          </cell>
          <cell r="Y1563">
            <v>0</v>
          </cell>
          <cell r="AE1563">
            <v>0</v>
          </cell>
        </row>
        <row r="1564">
          <cell r="F1564">
            <v>0</v>
          </cell>
          <cell r="V1564">
            <v>0</v>
          </cell>
          <cell r="Y1564">
            <v>0</v>
          </cell>
          <cell r="AE1564">
            <v>0</v>
          </cell>
        </row>
        <row r="1565">
          <cell r="F1565">
            <v>0</v>
          </cell>
          <cell r="V1565">
            <v>0</v>
          </cell>
          <cell r="Y1565">
            <v>0</v>
          </cell>
          <cell r="AE1565">
            <v>0</v>
          </cell>
        </row>
        <row r="1566">
          <cell r="F1566">
            <v>0</v>
          </cell>
          <cell r="V1566">
            <v>0</v>
          </cell>
          <cell r="Y1566">
            <v>0</v>
          </cell>
          <cell r="AE1566">
            <v>0</v>
          </cell>
        </row>
        <row r="1567">
          <cell r="F1567">
            <v>0</v>
          </cell>
          <cell r="V1567">
            <v>0</v>
          </cell>
          <cell r="Y1567">
            <v>0</v>
          </cell>
          <cell r="AE1567">
            <v>0</v>
          </cell>
        </row>
        <row r="1568">
          <cell r="F1568">
            <v>0</v>
          </cell>
          <cell r="V1568">
            <v>0</v>
          </cell>
          <cell r="Y1568">
            <v>0</v>
          </cell>
          <cell r="AE1568">
            <v>0</v>
          </cell>
        </row>
        <row r="1569">
          <cell r="F1569">
            <v>0</v>
          </cell>
          <cell r="V1569">
            <v>0</v>
          </cell>
          <cell r="Y1569">
            <v>0</v>
          </cell>
          <cell r="AE1569">
            <v>0</v>
          </cell>
        </row>
        <row r="1570">
          <cell r="F1570">
            <v>0</v>
          </cell>
          <cell r="V1570">
            <v>0</v>
          </cell>
          <cell r="Y1570">
            <v>0</v>
          </cell>
          <cell r="AE1570">
            <v>0</v>
          </cell>
        </row>
        <row r="1571">
          <cell r="F1571">
            <v>0</v>
          </cell>
          <cell r="V1571">
            <v>0</v>
          </cell>
          <cell r="Y1571">
            <v>0</v>
          </cell>
          <cell r="AE1571">
            <v>0</v>
          </cell>
        </row>
        <row r="1572">
          <cell r="F1572">
            <v>0</v>
          </cell>
          <cell r="V1572">
            <v>0</v>
          </cell>
          <cell r="Y1572">
            <v>0</v>
          </cell>
          <cell r="AE1572">
            <v>0</v>
          </cell>
        </row>
        <row r="1573">
          <cell r="F1573">
            <v>0</v>
          </cell>
          <cell r="V1573">
            <v>0</v>
          </cell>
          <cell r="Y1573">
            <v>0</v>
          </cell>
          <cell r="AE1573">
            <v>0</v>
          </cell>
        </row>
        <row r="1574">
          <cell r="F1574">
            <v>0</v>
          </cell>
          <cell r="V1574">
            <v>0</v>
          </cell>
          <cell r="Y1574">
            <v>0</v>
          </cell>
          <cell r="AE1574">
            <v>0</v>
          </cell>
        </row>
        <row r="1575">
          <cell r="F1575">
            <v>0</v>
          </cell>
          <cell r="V1575">
            <v>0</v>
          </cell>
          <cell r="Y1575">
            <v>0</v>
          </cell>
          <cell r="AE1575">
            <v>0</v>
          </cell>
        </row>
        <row r="1576">
          <cell r="F1576">
            <v>0</v>
          </cell>
          <cell r="V1576">
            <v>0</v>
          </cell>
          <cell r="Y1576">
            <v>0</v>
          </cell>
          <cell r="AE1576">
            <v>0</v>
          </cell>
        </row>
        <row r="1577">
          <cell r="F1577">
            <v>0</v>
          </cell>
          <cell r="V1577">
            <v>0</v>
          </cell>
          <cell r="Y1577">
            <v>0</v>
          </cell>
          <cell r="AE1577">
            <v>0</v>
          </cell>
        </row>
        <row r="1578">
          <cell r="F1578">
            <v>0</v>
          </cell>
          <cell r="V1578">
            <v>0</v>
          </cell>
          <cell r="Y1578">
            <v>0</v>
          </cell>
          <cell r="AE1578">
            <v>0</v>
          </cell>
        </row>
        <row r="1579">
          <cell r="F1579">
            <v>0</v>
          </cell>
          <cell r="V1579">
            <v>0</v>
          </cell>
          <cell r="Y1579">
            <v>0</v>
          </cell>
          <cell r="AE1579">
            <v>0</v>
          </cell>
        </row>
        <row r="1580">
          <cell r="F1580">
            <v>0</v>
          </cell>
          <cell r="V1580">
            <v>0</v>
          </cell>
          <cell r="Y1580">
            <v>0</v>
          </cell>
          <cell r="AE1580">
            <v>0</v>
          </cell>
        </row>
        <row r="1581">
          <cell r="F1581">
            <v>0</v>
          </cell>
          <cell r="V1581">
            <v>0</v>
          </cell>
          <cell r="Y1581">
            <v>0</v>
          </cell>
          <cell r="AE1581">
            <v>0</v>
          </cell>
        </row>
        <row r="1582">
          <cell r="F1582">
            <v>0</v>
          </cell>
          <cell r="V1582">
            <v>0</v>
          </cell>
          <cell r="Y1582">
            <v>0</v>
          </cell>
          <cell r="AE1582">
            <v>0</v>
          </cell>
        </row>
        <row r="1583">
          <cell r="F1583">
            <v>0</v>
          </cell>
          <cell r="V1583">
            <v>0</v>
          </cell>
          <cell r="Y1583">
            <v>0</v>
          </cell>
          <cell r="AE1583">
            <v>0</v>
          </cell>
        </row>
        <row r="1584">
          <cell r="F1584">
            <v>0</v>
          </cell>
          <cell r="V1584">
            <v>0</v>
          </cell>
          <cell r="Y1584">
            <v>0</v>
          </cell>
          <cell r="AE1584">
            <v>0</v>
          </cell>
        </row>
        <row r="1585">
          <cell r="F1585">
            <v>0</v>
          </cell>
          <cell r="V1585">
            <v>0</v>
          </cell>
          <cell r="Y1585">
            <v>0</v>
          </cell>
          <cell r="AE1585">
            <v>0</v>
          </cell>
        </row>
        <row r="1586">
          <cell r="F1586">
            <v>0</v>
          </cell>
          <cell r="V1586">
            <v>0</v>
          </cell>
          <cell r="Y1586">
            <v>0</v>
          </cell>
          <cell r="AE1586">
            <v>0</v>
          </cell>
        </row>
        <row r="1587">
          <cell r="F1587">
            <v>0</v>
          </cell>
          <cell r="V1587">
            <v>0</v>
          </cell>
          <cell r="Y1587">
            <v>0</v>
          </cell>
          <cell r="AE1587">
            <v>0</v>
          </cell>
        </row>
        <row r="1588">
          <cell r="F1588">
            <v>0</v>
          </cell>
          <cell r="V1588">
            <v>0</v>
          </cell>
          <cell r="Y1588">
            <v>0</v>
          </cell>
          <cell r="AE1588">
            <v>0</v>
          </cell>
        </row>
        <row r="1589">
          <cell r="F1589">
            <v>0</v>
          </cell>
          <cell r="V1589">
            <v>0</v>
          </cell>
          <cell r="Y1589">
            <v>0</v>
          </cell>
          <cell r="AE1589">
            <v>0</v>
          </cell>
        </row>
        <row r="1590">
          <cell r="F1590">
            <v>0</v>
          </cell>
          <cell r="V1590">
            <v>0</v>
          </cell>
          <cell r="Y1590">
            <v>0</v>
          </cell>
          <cell r="AE1590">
            <v>0</v>
          </cell>
        </row>
        <row r="1591">
          <cell r="F1591">
            <v>0</v>
          </cell>
          <cell r="V1591">
            <v>0</v>
          </cell>
          <cell r="Y1591">
            <v>0</v>
          </cell>
          <cell r="AE1591">
            <v>0</v>
          </cell>
        </row>
        <row r="1592">
          <cell r="F1592">
            <v>0</v>
          </cell>
          <cell r="V1592">
            <v>0</v>
          </cell>
          <cell r="Y1592">
            <v>0</v>
          </cell>
          <cell r="AE1592">
            <v>0</v>
          </cell>
        </row>
        <row r="1593">
          <cell r="F1593">
            <v>0</v>
          </cell>
          <cell r="V1593">
            <v>0</v>
          </cell>
          <cell r="Y1593">
            <v>0</v>
          </cell>
          <cell r="AE1593">
            <v>0</v>
          </cell>
        </row>
        <row r="1594">
          <cell r="F1594">
            <v>0</v>
          </cell>
          <cell r="V1594">
            <v>0</v>
          </cell>
          <cell r="Y1594">
            <v>0</v>
          </cell>
          <cell r="AE1594">
            <v>0</v>
          </cell>
        </row>
        <row r="1595">
          <cell r="F1595">
            <v>0</v>
          </cell>
          <cell r="V1595">
            <v>0</v>
          </cell>
          <cell r="Y1595">
            <v>0</v>
          </cell>
          <cell r="AE1595">
            <v>0</v>
          </cell>
        </row>
        <row r="1596">
          <cell r="F1596">
            <v>0</v>
          </cell>
          <cell r="V1596">
            <v>0</v>
          </cell>
          <cell r="Y1596">
            <v>0</v>
          </cell>
          <cell r="AE1596">
            <v>0</v>
          </cell>
        </row>
        <row r="1597">
          <cell r="F1597">
            <v>0</v>
          </cell>
          <cell r="V1597">
            <v>0</v>
          </cell>
          <cell r="Y1597">
            <v>0</v>
          </cell>
          <cell r="AE1597">
            <v>0</v>
          </cell>
        </row>
        <row r="1598">
          <cell r="F1598">
            <v>0</v>
          </cell>
          <cell r="V1598">
            <v>0</v>
          </cell>
          <cell r="Y1598">
            <v>0</v>
          </cell>
          <cell r="AE1598">
            <v>0</v>
          </cell>
        </row>
        <row r="1599">
          <cell r="F1599">
            <v>0</v>
          </cell>
          <cell r="V1599">
            <v>0</v>
          </cell>
          <cell r="Y1599">
            <v>0</v>
          </cell>
          <cell r="AE1599">
            <v>0</v>
          </cell>
        </row>
        <row r="1600">
          <cell r="F1600">
            <v>0</v>
          </cell>
          <cell r="V1600">
            <v>0</v>
          </cell>
          <cell r="Y1600">
            <v>0</v>
          </cell>
          <cell r="AE1600">
            <v>0</v>
          </cell>
        </row>
        <row r="1601">
          <cell r="F1601">
            <v>0</v>
          </cell>
          <cell r="V1601">
            <v>0</v>
          </cell>
          <cell r="Y1601">
            <v>0</v>
          </cell>
          <cell r="AE1601">
            <v>0</v>
          </cell>
        </row>
        <row r="1602">
          <cell r="F1602">
            <v>0</v>
          </cell>
          <cell r="V1602">
            <v>0</v>
          </cell>
          <cell r="Y1602">
            <v>0</v>
          </cell>
          <cell r="AE1602">
            <v>0</v>
          </cell>
        </row>
        <row r="1603">
          <cell r="F1603">
            <v>0</v>
          </cell>
          <cell r="V1603">
            <v>0</v>
          </cell>
          <cell r="Y1603">
            <v>0</v>
          </cell>
          <cell r="AE1603">
            <v>0</v>
          </cell>
        </row>
        <row r="1604">
          <cell r="F1604">
            <v>0</v>
          </cell>
          <cell r="V1604">
            <v>0</v>
          </cell>
          <cell r="Y1604">
            <v>0</v>
          </cell>
          <cell r="AE1604">
            <v>0</v>
          </cell>
        </row>
        <row r="1605">
          <cell r="F1605">
            <v>0</v>
          </cell>
          <cell r="V1605">
            <v>0</v>
          </cell>
          <cell r="Y1605">
            <v>0</v>
          </cell>
          <cell r="AE1605">
            <v>0</v>
          </cell>
        </row>
        <row r="1606">
          <cell r="F1606">
            <v>0</v>
          </cell>
          <cell r="V1606">
            <v>0</v>
          </cell>
          <cell r="Y1606">
            <v>0</v>
          </cell>
          <cell r="AE1606">
            <v>0</v>
          </cell>
        </row>
        <row r="1607">
          <cell r="F1607">
            <v>0</v>
          </cell>
          <cell r="V1607">
            <v>0</v>
          </cell>
          <cell r="Y1607">
            <v>0</v>
          </cell>
          <cell r="AE1607">
            <v>0</v>
          </cell>
        </row>
        <row r="1608">
          <cell r="F1608">
            <v>0</v>
          </cell>
          <cell r="V1608">
            <v>0</v>
          </cell>
          <cell r="Y1608">
            <v>0</v>
          </cell>
          <cell r="AE1608">
            <v>0</v>
          </cell>
        </row>
        <row r="1609">
          <cell r="F1609">
            <v>0</v>
          </cell>
          <cell r="V1609">
            <v>0</v>
          </cell>
          <cell r="Y1609">
            <v>0</v>
          </cell>
          <cell r="AE1609">
            <v>0</v>
          </cell>
        </row>
        <row r="1610">
          <cell r="F1610">
            <v>0</v>
          </cell>
          <cell r="V1610">
            <v>0</v>
          </cell>
          <cell r="Y1610">
            <v>0</v>
          </cell>
          <cell r="AE1610">
            <v>0</v>
          </cell>
        </row>
        <row r="1611">
          <cell r="F1611">
            <v>0</v>
          </cell>
          <cell r="V1611">
            <v>0</v>
          </cell>
          <cell r="Y1611">
            <v>0</v>
          </cell>
          <cell r="AE1611">
            <v>0</v>
          </cell>
        </row>
        <row r="1612">
          <cell r="F1612">
            <v>0</v>
          </cell>
          <cell r="V1612">
            <v>0</v>
          </cell>
          <cell r="Y1612">
            <v>0</v>
          </cell>
          <cell r="AE1612">
            <v>0</v>
          </cell>
        </row>
        <row r="1613">
          <cell r="F1613">
            <v>0</v>
          </cell>
          <cell r="V1613">
            <v>0</v>
          </cell>
          <cell r="Y1613">
            <v>0</v>
          </cell>
          <cell r="AE1613">
            <v>0</v>
          </cell>
        </row>
        <row r="1614">
          <cell r="F1614">
            <v>0</v>
          </cell>
          <cell r="V1614">
            <v>0</v>
          </cell>
          <cell r="Y1614">
            <v>0</v>
          </cell>
          <cell r="AE1614">
            <v>0</v>
          </cell>
        </row>
        <row r="1615">
          <cell r="F1615">
            <v>0</v>
          </cell>
          <cell r="V1615">
            <v>0</v>
          </cell>
          <cell r="Y1615">
            <v>0</v>
          </cell>
          <cell r="AE1615">
            <v>0</v>
          </cell>
        </row>
        <row r="1616">
          <cell r="F1616">
            <v>0</v>
          </cell>
          <cell r="V1616">
            <v>0</v>
          </cell>
          <cell r="Y1616">
            <v>0</v>
          </cell>
          <cell r="AE1616">
            <v>0</v>
          </cell>
        </row>
        <row r="1617">
          <cell r="F1617">
            <v>0</v>
          </cell>
          <cell r="V1617">
            <v>0</v>
          </cell>
          <cell r="Y1617">
            <v>0</v>
          </cell>
          <cell r="AE1617">
            <v>0</v>
          </cell>
        </row>
        <row r="1618">
          <cell r="F1618">
            <v>0</v>
          </cell>
          <cell r="V1618">
            <v>0</v>
          </cell>
          <cell r="Y1618">
            <v>0</v>
          </cell>
          <cell r="AE1618">
            <v>0</v>
          </cell>
        </row>
        <row r="1619">
          <cell r="F1619">
            <v>0</v>
          </cell>
          <cell r="V1619">
            <v>0</v>
          </cell>
          <cell r="Y1619">
            <v>0</v>
          </cell>
          <cell r="AE1619">
            <v>0</v>
          </cell>
        </row>
        <row r="1620">
          <cell r="F1620">
            <v>0</v>
          </cell>
          <cell r="V1620">
            <v>0</v>
          </cell>
          <cell r="Y1620">
            <v>0</v>
          </cell>
          <cell r="AE1620">
            <v>0</v>
          </cell>
        </row>
        <row r="1621">
          <cell r="F1621">
            <v>0</v>
          </cell>
          <cell r="V1621">
            <v>0</v>
          </cell>
          <cell r="Y1621">
            <v>0</v>
          </cell>
          <cell r="AE1621">
            <v>0</v>
          </cell>
        </row>
        <row r="1622">
          <cell r="F1622">
            <v>0</v>
          </cell>
          <cell r="V1622">
            <v>0</v>
          </cell>
          <cell r="Y1622">
            <v>0</v>
          </cell>
          <cell r="AE1622">
            <v>0</v>
          </cell>
        </row>
        <row r="1623">
          <cell r="F1623">
            <v>0</v>
          </cell>
          <cell r="V1623">
            <v>0</v>
          </cell>
          <cell r="Y1623">
            <v>0</v>
          </cell>
          <cell r="AE1623">
            <v>0</v>
          </cell>
        </row>
        <row r="1624">
          <cell r="F1624">
            <v>0</v>
          </cell>
          <cell r="V1624">
            <v>0</v>
          </cell>
          <cell r="Y1624">
            <v>0</v>
          </cell>
          <cell r="AE1624">
            <v>0</v>
          </cell>
        </row>
        <row r="1625">
          <cell r="F1625">
            <v>0</v>
          </cell>
          <cell r="V1625">
            <v>0</v>
          </cell>
          <cell r="Y1625">
            <v>0</v>
          </cell>
          <cell r="AE1625">
            <v>0</v>
          </cell>
        </row>
        <row r="1626">
          <cell r="F1626">
            <v>0</v>
          </cell>
          <cell r="V1626">
            <v>0</v>
          </cell>
          <cell r="Y1626">
            <v>0</v>
          </cell>
          <cell r="AE1626">
            <v>0</v>
          </cell>
        </row>
        <row r="1627">
          <cell r="F1627">
            <v>0</v>
          </cell>
          <cell r="V1627">
            <v>0</v>
          </cell>
          <cell r="Y1627">
            <v>0</v>
          </cell>
          <cell r="AE1627">
            <v>0</v>
          </cell>
        </row>
        <row r="1628">
          <cell r="F1628">
            <v>0</v>
          </cell>
          <cell r="V1628">
            <v>0</v>
          </cell>
          <cell r="Y1628">
            <v>0</v>
          </cell>
          <cell r="AE1628">
            <v>0</v>
          </cell>
        </row>
        <row r="1629">
          <cell r="F1629">
            <v>0</v>
          </cell>
          <cell r="V1629">
            <v>0</v>
          </cell>
          <cell r="Y1629">
            <v>0</v>
          </cell>
          <cell r="AE1629">
            <v>0</v>
          </cell>
        </row>
        <row r="1630">
          <cell r="F1630">
            <v>0</v>
          </cell>
          <cell r="V1630">
            <v>0</v>
          </cell>
          <cell r="Y1630">
            <v>0</v>
          </cell>
          <cell r="AE1630">
            <v>0</v>
          </cell>
        </row>
        <row r="1631">
          <cell r="F1631">
            <v>0</v>
          </cell>
          <cell r="V1631">
            <v>0</v>
          </cell>
          <cell r="Y1631">
            <v>0</v>
          </cell>
          <cell r="AE1631">
            <v>0</v>
          </cell>
        </row>
        <row r="1632">
          <cell r="F1632">
            <v>0</v>
          </cell>
          <cell r="V1632">
            <v>0</v>
          </cell>
          <cell r="Y1632">
            <v>0</v>
          </cell>
          <cell r="AE1632">
            <v>0</v>
          </cell>
        </row>
        <row r="1633">
          <cell r="F1633">
            <v>0</v>
          </cell>
          <cell r="V1633">
            <v>0</v>
          </cell>
          <cell r="Y1633">
            <v>0</v>
          </cell>
          <cell r="AE1633">
            <v>0</v>
          </cell>
        </row>
        <row r="1634">
          <cell r="F1634">
            <v>0</v>
          </cell>
          <cell r="V1634">
            <v>0</v>
          </cell>
          <cell r="Y1634">
            <v>0</v>
          </cell>
          <cell r="AE1634">
            <v>0</v>
          </cell>
        </row>
        <row r="1635">
          <cell r="F1635">
            <v>0</v>
          </cell>
          <cell r="V1635">
            <v>0</v>
          </cell>
          <cell r="Y1635">
            <v>0</v>
          </cell>
          <cell r="AE1635">
            <v>0</v>
          </cell>
        </row>
        <row r="1636">
          <cell r="F1636">
            <v>0</v>
          </cell>
          <cell r="V1636">
            <v>0</v>
          </cell>
          <cell r="Y1636">
            <v>0</v>
          </cell>
          <cell r="AE1636">
            <v>0</v>
          </cell>
        </row>
        <row r="1637">
          <cell r="F1637">
            <v>0</v>
          </cell>
          <cell r="V1637">
            <v>0</v>
          </cell>
          <cell r="Y1637">
            <v>0</v>
          </cell>
          <cell r="AE1637">
            <v>0</v>
          </cell>
        </row>
        <row r="1638">
          <cell r="F1638">
            <v>0</v>
          </cell>
          <cell r="V1638">
            <v>0</v>
          </cell>
          <cell r="Y1638">
            <v>0</v>
          </cell>
          <cell r="AE1638">
            <v>0</v>
          </cell>
        </row>
        <row r="1639">
          <cell r="F1639">
            <v>0</v>
          </cell>
          <cell r="V1639">
            <v>0</v>
          </cell>
          <cell r="Y1639">
            <v>0</v>
          </cell>
          <cell r="AE1639">
            <v>0</v>
          </cell>
        </row>
        <row r="1640">
          <cell r="F1640">
            <v>0</v>
          </cell>
          <cell r="V1640">
            <v>0</v>
          </cell>
          <cell r="Y1640">
            <v>0</v>
          </cell>
          <cell r="AE1640">
            <v>0</v>
          </cell>
        </row>
        <row r="1641">
          <cell r="F1641">
            <v>0</v>
          </cell>
          <cell r="V1641">
            <v>0</v>
          </cell>
          <cell r="Y1641">
            <v>0</v>
          </cell>
          <cell r="AE1641">
            <v>0</v>
          </cell>
        </row>
        <row r="1642">
          <cell r="F1642">
            <v>0</v>
          </cell>
          <cell r="V1642">
            <v>0</v>
          </cell>
          <cell r="Y1642">
            <v>0</v>
          </cell>
          <cell r="AE1642">
            <v>0</v>
          </cell>
        </row>
        <row r="1643">
          <cell r="F1643">
            <v>0</v>
          </cell>
          <cell r="V1643">
            <v>0</v>
          </cell>
          <cell r="Y1643">
            <v>0</v>
          </cell>
          <cell r="AE1643">
            <v>0</v>
          </cell>
        </row>
        <row r="1644">
          <cell r="F1644">
            <v>0</v>
          </cell>
          <cell r="V1644">
            <v>0</v>
          </cell>
          <cell r="Y1644">
            <v>0</v>
          </cell>
          <cell r="AE1644">
            <v>0</v>
          </cell>
        </row>
        <row r="1645">
          <cell r="F1645">
            <v>0</v>
          </cell>
          <cell r="V1645">
            <v>0</v>
          </cell>
          <cell r="Y1645">
            <v>0</v>
          </cell>
          <cell r="AE1645">
            <v>0</v>
          </cell>
        </row>
        <row r="1646">
          <cell r="F1646">
            <v>0</v>
          </cell>
          <cell r="V1646">
            <v>0</v>
          </cell>
          <cell r="Y1646">
            <v>0</v>
          </cell>
          <cell r="AE1646">
            <v>0</v>
          </cell>
        </row>
        <row r="1647">
          <cell r="F1647">
            <v>0</v>
          </cell>
          <cell r="V1647">
            <v>0</v>
          </cell>
          <cell r="Y1647">
            <v>0</v>
          </cell>
          <cell r="AE1647">
            <v>0</v>
          </cell>
        </row>
        <row r="1648">
          <cell r="F1648">
            <v>0</v>
          </cell>
          <cell r="V1648">
            <v>0</v>
          </cell>
          <cell r="Y1648">
            <v>0</v>
          </cell>
          <cell r="AE1648">
            <v>0</v>
          </cell>
        </row>
        <row r="1649">
          <cell r="F1649">
            <v>0</v>
          </cell>
          <cell r="V1649">
            <v>0</v>
          </cell>
          <cell r="Y1649">
            <v>0</v>
          </cell>
          <cell r="AE1649">
            <v>0</v>
          </cell>
        </row>
        <row r="1650">
          <cell r="F1650">
            <v>0</v>
          </cell>
          <cell r="V1650">
            <v>0</v>
          </cell>
          <cell r="Y1650">
            <v>0</v>
          </cell>
          <cell r="AE1650">
            <v>0</v>
          </cell>
        </row>
        <row r="1651">
          <cell r="F1651">
            <v>0</v>
          </cell>
          <cell r="V1651">
            <v>0</v>
          </cell>
          <cell r="Y1651">
            <v>0</v>
          </cell>
          <cell r="AE1651">
            <v>0</v>
          </cell>
        </row>
        <row r="1652">
          <cell r="F1652">
            <v>0</v>
          </cell>
          <cell r="V1652">
            <v>0</v>
          </cell>
          <cell r="Y1652">
            <v>0</v>
          </cell>
          <cell r="AE1652">
            <v>0</v>
          </cell>
        </row>
        <row r="1653">
          <cell r="F1653">
            <v>0</v>
          </cell>
          <cell r="V1653">
            <v>0</v>
          </cell>
          <cell r="Y1653">
            <v>0</v>
          </cell>
          <cell r="AE1653">
            <v>0</v>
          </cell>
        </row>
        <row r="1654">
          <cell r="F1654">
            <v>0</v>
          </cell>
          <cell r="V1654">
            <v>0</v>
          </cell>
          <cell r="Y1654">
            <v>0</v>
          </cell>
          <cell r="AE1654">
            <v>0</v>
          </cell>
        </row>
        <row r="1655">
          <cell r="F1655">
            <v>0</v>
          </cell>
          <cell r="V1655">
            <v>0</v>
          </cell>
          <cell r="Y1655">
            <v>0</v>
          </cell>
          <cell r="AE1655">
            <v>0</v>
          </cell>
        </row>
        <row r="1656">
          <cell r="F1656">
            <v>0</v>
          </cell>
          <cell r="V1656">
            <v>0</v>
          </cell>
          <cell r="Y1656">
            <v>0</v>
          </cell>
          <cell r="AE1656">
            <v>0</v>
          </cell>
        </row>
        <row r="1657">
          <cell r="F1657">
            <v>0</v>
          </cell>
          <cell r="V1657">
            <v>0</v>
          </cell>
          <cell r="Y1657">
            <v>0</v>
          </cell>
          <cell r="AE1657">
            <v>0</v>
          </cell>
        </row>
        <row r="1658">
          <cell r="F1658">
            <v>0</v>
          </cell>
          <cell r="V1658">
            <v>0</v>
          </cell>
          <cell r="Y1658">
            <v>0</v>
          </cell>
          <cell r="AE1658">
            <v>0</v>
          </cell>
        </row>
        <row r="1659">
          <cell r="F1659">
            <v>0</v>
          </cell>
          <cell r="V1659">
            <v>0</v>
          </cell>
          <cell r="Y1659">
            <v>0</v>
          </cell>
          <cell r="AE1659">
            <v>0</v>
          </cell>
        </row>
        <row r="1660">
          <cell r="F1660">
            <v>0</v>
          </cell>
          <cell r="V1660">
            <v>0</v>
          </cell>
          <cell r="Y1660">
            <v>0</v>
          </cell>
          <cell r="AE1660">
            <v>0</v>
          </cell>
        </row>
        <row r="1661">
          <cell r="F1661">
            <v>0</v>
          </cell>
          <cell r="V1661">
            <v>0</v>
          </cell>
          <cell r="Y1661">
            <v>0</v>
          </cell>
          <cell r="AE1661">
            <v>0</v>
          </cell>
        </row>
        <row r="1662">
          <cell r="F1662">
            <v>0</v>
          </cell>
          <cell r="V1662">
            <v>0</v>
          </cell>
          <cell r="Y1662">
            <v>0</v>
          </cell>
          <cell r="AE1662">
            <v>0</v>
          </cell>
        </row>
        <row r="1663">
          <cell r="F1663">
            <v>0</v>
          </cell>
          <cell r="V1663">
            <v>0</v>
          </cell>
          <cell r="Y1663">
            <v>0</v>
          </cell>
          <cell r="AE1663">
            <v>0</v>
          </cell>
        </row>
        <row r="1664">
          <cell r="F1664">
            <v>0</v>
          </cell>
          <cell r="V1664">
            <v>0</v>
          </cell>
          <cell r="Y1664">
            <v>0</v>
          </cell>
          <cell r="AE1664">
            <v>0</v>
          </cell>
        </row>
        <row r="1665">
          <cell r="F1665">
            <v>0</v>
          </cell>
          <cell r="V1665">
            <v>0</v>
          </cell>
          <cell r="Y1665">
            <v>0</v>
          </cell>
          <cell r="AE1665">
            <v>0</v>
          </cell>
        </row>
        <row r="1666">
          <cell r="F1666">
            <v>0</v>
          </cell>
          <cell r="V1666">
            <v>0</v>
          </cell>
          <cell r="Y1666">
            <v>0</v>
          </cell>
          <cell r="AE1666">
            <v>0</v>
          </cell>
        </row>
        <row r="1667">
          <cell r="F1667">
            <v>0</v>
          </cell>
          <cell r="V1667">
            <v>0</v>
          </cell>
          <cell r="Y1667">
            <v>0</v>
          </cell>
          <cell r="AE1667">
            <v>0</v>
          </cell>
        </row>
        <row r="1668">
          <cell r="F1668">
            <v>0</v>
          </cell>
          <cell r="V1668">
            <v>0</v>
          </cell>
          <cell r="Y1668">
            <v>0</v>
          </cell>
          <cell r="AE1668">
            <v>0</v>
          </cell>
        </row>
        <row r="1669">
          <cell r="F1669">
            <v>0</v>
          </cell>
          <cell r="V1669">
            <v>0</v>
          </cell>
          <cell r="Y1669">
            <v>0</v>
          </cell>
          <cell r="AE1669">
            <v>0</v>
          </cell>
        </row>
        <row r="1670">
          <cell r="F1670">
            <v>0</v>
          </cell>
          <cell r="V1670">
            <v>0</v>
          </cell>
          <cell r="Y1670">
            <v>0</v>
          </cell>
          <cell r="AE1670">
            <v>0</v>
          </cell>
        </row>
        <row r="1671">
          <cell r="F1671">
            <v>0</v>
          </cell>
          <cell r="V1671">
            <v>0</v>
          </cell>
          <cell r="Y1671">
            <v>0</v>
          </cell>
          <cell r="AE1671">
            <v>0</v>
          </cell>
        </row>
        <row r="1672">
          <cell r="F1672">
            <v>0</v>
          </cell>
          <cell r="V1672">
            <v>0</v>
          </cell>
          <cell r="Y1672">
            <v>0</v>
          </cell>
          <cell r="AE1672">
            <v>0</v>
          </cell>
        </row>
        <row r="1673">
          <cell r="F1673">
            <v>0</v>
          </cell>
          <cell r="V1673">
            <v>0</v>
          </cell>
          <cell r="Y1673">
            <v>0</v>
          </cell>
          <cell r="AE1673">
            <v>0</v>
          </cell>
        </row>
        <row r="1674">
          <cell r="F1674">
            <v>0</v>
          </cell>
          <cell r="V1674">
            <v>0</v>
          </cell>
          <cell r="Y1674">
            <v>0</v>
          </cell>
          <cell r="AE1674">
            <v>0</v>
          </cell>
        </row>
        <row r="1675">
          <cell r="F1675">
            <v>0</v>
          </cell>
          <cell r="V1675">
            <v>0</v>
          </cell>
          <cell r="Y1675">
            <v>0</v>
          </cell>
          <cell r="AE1675">
            <v>0</v>
          </cell>
        </row>
        <row r="1676">
          <cell r="F1676">
            <v>0</v>
          </cell>
          <cell r="V1676">
            <v>0</v>
          </cell>
          <cell r="Y1676">
            <v>0</v>
          </cell>
          <cell r="AE1676">
            <v>0</v>
          </cell>
        </row>
        <row r="1677">
          <cell r="F1677">
            <v>0</v>
          </cell>
          <cell r="V1677">
            <v>0</v>
          </cell>
          <cell r="Y1677">
            <v>0</v>
          </cell>
          <cell r="AE1677">
            <v>0</v>
          </cell>
        </row>
        <row r="1678">
          <cell r="F1678">
            <v>0</v>
          </cell>
          <cell r="V1678">
            <v>0</v>
          </cell>
          <cell r="Y1678">
            <v>0</v>
          </cell>
          <cell r="AE1678">
            <v>0</v>
          </cell>
        </row>
        <row r="1679">
          <cell r="F1679">
            <v>0</v>
          </cell>
          <cell r="V1679">
            <v>0</v>
          </cell>
          <cell r="Y1679">
            <v>0</v>
          </cell>
          <cell r="AE1679">
            <v>0</v>
          </cell>
        </row>
        <row r="1680">
          <cell r="F1680">
            <v>0</v>
          </cell>
          <cell r="V1680">
            <v>0</v>
          </cell>
          <cell r="Y1680">
            <v>0</v>
          </cell>
          <cell r="AE1680">
            <v>0</v>
          </cell>
        </row>
        <row r="1681">
          <cell r="F1681">
            <v>0</v>
          </cell>
          <cell r="V1681">
            <v>0</v>
          </cell>
          <cell r="Y1681">
            <v>0</v>
          </cell>
          <cell r="AE1681">
            <v>0</v>
          </cell>
        </row>
        <row r="1682">
          <cell r="F1682">
            <v>0</v>
          </cell>
          <cell r="V1682">
            <v>0</v>
          </cell>
          <cell r="Y1682">
            <v>0</v>
          </cell>
          <cell r="AE1682">
            <v>0</v>
          </cell>
        </row>
        <row r="1683">
          <cell r="F1683">
            <v>0</v>
          </cell>
          <cell r="V1683">
            <v>0</v>
          </cell>
          <cell r="Y1683">
            <v>0</v>
          </cell>
          <cell r="AE1683">
            <v>0</v>
          </cell>
        </row>
        <row r="1684">
          <cell r="F1684">
            <v>0</v>
          </cell>
          <cell r="V1684">
            <v>0</v>
          </cell>
          <cell r="Y1684">
            <v>0</v>
          </cell>
          <cell r="AE1684">
            <v>0</v>
          </cell>
        </row>
        <row r="1685">
          <cell r="F1685">
            <v>0</v>
          </cell>
          <cell r="V1685">
            <v>0</v>
          </cell>
          <cell r="Y1685">
            <v>0</v>
          </cell>
          <cell r="AE1685">
            <v>0</v>
          </cell>
        </row>
        <row r="1686">
          <cell r="F1686">
            <v>0</v>
          </cell>
          <cell r="V1686">
            <v>0</v>
          </cell>
          <cell r="Y1686">
            <v>0</v>
          </cell>
          <cell r="AE1686">
            <v>0</v>
          </cell>
        </row>
        <row r="1687">
          <cell r="F1687">
            <v>0</v>
          </cell>
          <cell r="V1687">
            <v>0</v>
          </cell>
          <cell r="Y1687">
            <v>0</v>
          </cell>
          <cell r="AE1687">
            <v>0</v>
          </cell>
        </row>
        <row r="1688">
          <cell r="F1688">
            <v>0</v>
          </cell>
          <cell r="V1688">
            <v>0</v>
          </cell>
          <cell r="Y1688">
            <v>0</v>
          </cell>
          <cell r="AE1688">
            <v>0</v>
          </cell>
        </row>
        <row r="1689">
          <cell r="F1689">
            <v>0</v>
          </cell>
          <cell r="V1689">
            <v>0</v>
          </cell>
          <cell r="Y1689">
            <v>0</v>
          </cell>
          <cell r="AE1689">
            <v>0</v>
          </cell>
        </row>
        <row r="1690">
          <cell r="F1690">
            <v>0</v>
          </cell>
          <cell r="V1690">
            <v>0</v>
          </cell>
          <cell r="Y1690">
            <v>0</v>
          </cell>
          <cell r="AE1690">
            <v>0</v>
          </cell>
        </row>
        <row r="1691">
          <cell r="F1691">
            <v>0</v>
          </cell>
          <cell r="V1691">
            <v>0</v>
          </cell>
          <cell r="Y1691">
            <v>0</v>
          </cell>
          <cell r="AE1691">
            <v>0</v>
          </cell>
        </row>
        <row r="1692">
          <cell r="F1692">
            <v>0</v>
          </cell>
          <cell r="V1692">
            <v>0</v>
          </cell>
          <cell r="Y1692">
            <v>0</v>
          </cell>
          <cell r="AE1692">
            <v>0</v>
          </cell>
        </row>
        <row r="1693">
          <cell r="F1693">
            <v>0</v>
          </cell>
          <cell r="V1693">
            <v>0</v>
          </cell>
          <cell r="Y1693">
            <v>0</v>
          </cell>
          <cell r="AE1693">
            <v>0</v>
          </cell>
        </row>
        <row r="1694">
          <cell r="F1694">
            <v>0</v>
          </cell>
          <cell r="V1694">
            <v>0</v>
          </cell>
          <cell r="Y1694">
            <v>0</v>
          </cell>
          <cell r="AE1694">
            <v>0</v>
          </cell>
        </row>
        <row r="1695">
          <cell r="F1695">
            <v>0</v>
          </cell>
          <cell r="V1695">
            <v>0</v>
          </cell>
          <cell r="Y1695">
            <v>0</v>
          </cell>
          <cell r="AE1695">
            <v>0</v>
          </cell>
        </row>
        <row r="1696">
          <cell r="F1696">
            <v>0</v>
          </cell>
          <cell r="V1696">
            <v>0</v>
          </cell>
          <cell r="Y1696">
            <v>0</v>
          </cell>
          <cell r="AE1696">
            <v>0</v>
          </cell>
        </row>
        <row r="1697">
          <cell r="F1697">
            <v>0</v>
          </cell>
          <cell r="V1697">
            <v>0</v>
          </cell>
          <cell r="Y1697">
            <v>0</v>
          </cell>
          <cell r="AE1697">
            <v>0</v>
          </cell>
        </row>
        <row r="1698">
          <cell r="F1698">
            <v>0</v>
          </cell>
          <cell r="V1698">
            <v>0</v>
          </cell>
          <cell r="Y1698">
            <v>0</v>
          </cell>
          <cell r="AE1698">
            <v>0</v>
          </cell>
        </row>
        <row r="1699">
          <cell r="F1699">
            <v>0</v>
          </cell>
          <cell r="V1699">
            <v>0</v>
          </cell>
          <cell r="Y1699">
            <v>0</v>
          </cell>
          <cell r="AE1699">
            <v>0</v>
          </cell>
        </row>
        <row r="1700">
          <cell r="F1700">
            <v>0</v>
          </cell>
          <cell r="V1700">
            <v>0</v>
          </cell>
          <cell r="Y1700">
            <v>0</v>
          </cell>
          <cell r="AE1700">
            <v>0</v>
          </cell>
        </row>
        <row r="1701">
          <cell r="F1701">
            <v>0</v>
          </cell>
          <cell r="V1701">
            <v>0</v>
          </cell>
          <cell r="Y1701">
            <v>0</v>
          </cell>
          <cell r="AE1701">
            <v>0</v>
          </cell>
        </row>
        <row r="1702">
          <cell r="F1702">
            <v>0</v>
          </cell>
          <cell r="V1702">
            <v>0</v>
          </cell>
          <cell r="Y1702">
            <v>0</v>
          </cell>
          <cell r="AE1702">
            <v>0</v>
          </cell>
        </row>
        <row r="1703">
          <cell r="F1703">
            <v>0</v>
          </cell>
          <cell r="V1703">
            <v>0</v>
          </cell>
          <cell r="Y1703">
            <v>0</v>
          </cell>
          <cell r="AE1703">
            <v>0</v>
          </cell>
        </row>
        <row r="1704">
          <cell r="F1704">
            <v>0</v>
          </cell>
          <cell r="V1704">
            <v>0</v>
          </cell>
          <cell r="Y1704">
            <v>0</v>
          </cell>
          <cell r="AE1704">
            <v>0</v>
          </cell>
        </row>
        <row r="1705">
          <cell r="F1705">
            <v>0</v>
          </cell>
          <cell r="V1705">
            <v>0</v>
          </cell>
          <cell r="Y1705">
            <v>0</v>
          </cell>
          <cell r="AE1705">
            <v>0</v>
          </cell>
        </row>
        <row r="1706">
          <cell r="F1706">
            <v>0</v>
          </cell>
          <cell r="V1706">
            <v>0</v>
          </cell>
          <cell r="Y1706">
            <v>0</v>
          </cell>
          <cell r="AE1706">
            <v>0</v>
          </cell>
        </row>
        <row r="1707">
          <cell r="F1707">
            <v>0</v>
          </cell>
          <cell r="V1707">
            <v>0</v>
          </cell>
          <cell r="Y1707">
            <v>0</v>
          </cell>
          <cell r="AE1707">
            <v>0</v>
          </cell>
        </row>
        <row r="1708">
          <cell r="F1708">
            <v>0</v>
          </cell>
          <cell r="V1708">
            <v>0</v>
          </cell>
          <cell r="Y1708">
            <v>0</v>
          </cell>
          <cell r="AE1708">
            <v>0</v>
          </cell>
        </row>
        <row r="1709">
          <cell r="F1709">
            <v>0</v>
          </cell>
          <cell r="V1709">
            <v>0</v>
          </cell>
          <cell r="Y1709">
            <v>0</v>
          </cell>
          <cell r="AE1709">
            <v>0</v>
          </cell>
        </row>
        <row r="1710">
          <cell r="F1710">
            <v>0</v>
          </cell>
          <cell r="V1710">
            <v>0</v>
          </cell>
          <cell r="Y1710">
            <v>0</v>
          </cell>
          <cell r="AE1710">
            <v>0</v>
          </cell>
        </row>
        <row r="1711">
          <cell r="F1711">
            <v>0</v>
          </cell>
          <cell r="V1711">
            <v>0</v>
          </cell>
          <cell r="Y1711">
            <v>0</v>
          </cell>
          <cell r="AE1711">
            <v>0</v>
          </cell>
        </row>
        <row r="1712">
          <cell r="F1712">
            <v>0</v>
          </cell>
          <cell r="V1712">
            <v>0</v>
          </cell>
          <cell r="Y1712">
            <v>0</v>
          </cell>
          <cell r="AE1712">
            <v>0</v>
          </cell>
        </row>
        <row r="1713">
          <cell r="F1713">
            <v>0</v>
          </cell>
          <cell r="V1713">
            <v>0</v>
          </cell>
          <cell r="Y1713">
            <v>0</v>
          </cell>
          <cell r="AE1713">
            <v>0</v>
          </cell>
        </row>
        <row r="1714">
          <cell r="F1714">
            <v>0</v>
          </cell>
          <cell r="V1714">
            <v>0</v>
          </cell>
          <cell r="Y1714">
            <v>0</v>
          </cell>
          <cell r="AE1714">
            <v>0</v>
          </cell>
        </row>
        <row r="1715">
          <cell r="F1715">
            <v>0</v>
          </cell>
          <cell r="V1715">
            <v>0</v>
          </cell>
          <cell r="Y1715">
            <v>0</v>
          </cell>
          <cell r="AE1715">
            <v>0</v>
          </cell>
        </row>
        <row r="1716">
          <cell r="F1716">
            <v>0</v>
          </cell>
          <cell r="V1716">
            <v>0</v>
          </cell>
          <cell r="Y1716">
            <v>0</v>
          </cell>
          <cell r="AE1716">
            <v>0</v>
          </cell>
        </row>
        <row r="1717">
          <cell r="F1717">
            <v>0</v>
          </cell>
          <cell r="V1717">
            <v>0</v>
          </cell>
          <cell r="Y1717">
            <v>0</v>
          </cell>
          <cell r="AE1717">
            <v>0</v>
          </cell>
        </row>
        <row r="1718">
          <cell r="F1718">
            <v>0</v>
          </cell>
          <cell r="V1718">
            <v>0</v>
          </cell>
          <cell r="Y1718">
            <v>0</v>
          </cell>
          <cell r="AE1718">
            <v>0</v>
          </cell>
        </row>
        <row r="1719">
          <cell r="F1719">
            <v>0</v>
          </cell>
          <cell r="V1719">
            <v>0</v>
          </cell>
          <cell r="Y1719">
            <v>0</v>
          </cell>
          <cell r="AE1719">
            <v>0</v>
          </cell>
        </row>
        <row r="1720">
          <cell r="F1720">
            <v>0</v>
          </cell>
          <cell r="V1720">
            <v>0</v>
          </cell>
          <cell r="Y1720">
            <v>0</v>
          </cell>
          <cell r="AE1720">
            <v>0</v>
          </cell>
        </row>
        <row r="1721">
          <cell r="F1721">
            <v>0</v>
          </cell>
          <cell r="V1721">
            <v>0</v>
          </cell>
          <cell r="Y1721">
            <v>0</v>
          </cell>
          <cell r="AE1721">
            <v>0</v>
          </cell>
        </row>
        <row r="1722">
          <cell r="F1722">
            <v>0</v>
          </cell>
          <cell r="V1722">
            <v>0</v>
          </cell>
          <cell r="Y1722">
            <v>0</v>
          </cell>
          <cell r="AE1722">
            <v>0</v>
          </cell>
        </row>
        <row r="1723">
          <cell r="F1723">
            <v>0</v>
          </cell>
          <cell r="V1723">
            <v>0</v>
          </cell>
          <cell r="Y1723">
            <v>0</v>
          </cell>
          <cell r="AE1723">
            <v>0</v>
          </cell>
        </row>
        <row r="1724">
          <cell r="F1724">
            <v>0</v>
          </cell>
          <cell r="V1724">
            <v>0</v>
          </cell>
          <cell r="Y1724">
            <v>0</v>
          </cell>
          <cell r="AE1724">
            <v>0</v>
          </cell>
        </row>
        <row r="1725">
          <cell r="F1725">
            <v>0</v>
          </cell>
          <cell r="V1725">
            <v>0</v>
          </cell>
          <cell r="Y1725">
            <v>0</v>
          </cell>
          <cell r="AE1725">
            <v>0</v>
          </cell>
        </row>
        <row r="1726">
          <cell r="F1726">
            <v>0</v>
          </cell>
          <cell r="V1726">
            <v>0</v>
          </cell>
          <cell r="Y1726">
            <v>0</v>
          </cell>
          <cell r="AE1726">
            <v>0</v>
          </cell>
        </row>
        <row r="1727">
          <cell r="F1727">
            <v>0</v>
          </cell>
          <cell r="V1727">
            <v>0</v>
          </cell>
          <cell r="Y1727">
            <v>0</v>
          </cell>
          <cell r="AE1727">
            <v>0</v>
          </cell>
        </row>
        <row r="1728">
          <cell r="F1728">
            <v>0</v>
          </cell>
          <cell r="V1728">
            <v>0</v>
          </cell>
          <cell r="Y1728">
            <v>0</v>
          </cell>
          <cell r="AE1728">
            <v>0</v>
          </cell>
        </row>
        <row r="1729">
          <cell r="F1729">
            <v>0</v>
          </cell>
          <cell r="V1729">
            <v>0</v>
          </cell>
          <cell r="Y1729">
            <v>0</v>
          </cell>
          <cell r="AE1729">
            <v>0</v>
          </cell>
        </row>
        <row r="1730">
          <cell r="F1730">
            <v>0</v>
          </cell>
          <cell r="V1730">
            <v>0</v>
          </cell>
          <cell r="Y1730">
            <v>0</v>
          </cell>
          <cell r="AE1730">
            <v>0</v>
          </cell>
        </row>
        <row r="1731">
          <cell r="F1731">
            <v>0</v>
          </cell>
          <cell r="V1731">
            <v>0</v>
          </cell>
          <cell r="Y1731">
            <v>0</v>
          </cell>
          <cell r="AE1731">
            <v>0</v>
          </cell>
        </row>
        <row r="1732">
          <cell r="F1732">
            <v>0</v>
          </cell>
          <cell r="V1732">
            <v>0</v>
          </cell>
          <cell r="Y1732">
            <v>0</v>
          </cell>
          <cell r="AE1732">
            <v>0</v>
          </cell>
        </row>
        <row r="1733">
          <cell r="F1733">
            <v>0</v>
          </cell>
          <cell r="V1733">
            <v>0</v>
          </cell>
          <cell r="Y1733">
            <v>0</v>
          </cell>
          <cell r="AE1733">
            <v>0</v>
          </cell>
        </row>
        <row r="1734">
          <cell r="F1734">
            <v>0</v>
          </cell>
          <cell r="V1734">
            <v>0</v>
          </cell>
          <cell r="Y1734">
            <v>0</v>
          </cell>
          <cell r="AE1734">
            <v>0</v>
          </cell>
        </row>
        <row r="1735">
          <cell r="F1735">
            <v>0</v>
          </cell>
          <cell r="V1735">
            <v>0</v>
          </cell>
          <cell r="Y1735">
            <v>0</v>
          </cell>
          <cell r="AE1735">
            <v>0</v>
          </cell>
        </row>
        <row r="1736">
          <cell r="F1736">
            <v>0</v>
          </cell>
          <cell r="V1736">
            <v>0</v>
          </cell>
          <cell r="Y1736">
            <v>0</v>
          </cell>
          <cell r="AE1736">
            <v>0</v>
          </cell>
        </row>
        <row r="1737">
          <cell r="F1737">
            <v>0</v>
          </cell>
          <cell r="V1737">
            <v>0</v>
          </cell>
          <cell r="Y1737">
            <v>0</v>
          </cell>
          <cell r="AE1737">
            <v>0</v>
          </cell>
        </row>
        <row r="1738">
          <cell r="F1738">
            <v>0</v>
          </cell>
          <cell r="V1738">
            <v>0</v>
          </cell>
          <cell r="Y1738">
            <v>0</v>
          </cell>
          <cell r="AE1738">
            <v>0</v>
          </cell>
        </row>
        <row r="1739">
          <cell r="F1739">
            <v>0</v>
          </cell>
          <cell r="V1739">
            <v>0</v>
          </cell>
          <cell r="Y1739">
            <v>0</v>
          </cell>
          <cell r="AE1739">
            <v>0</v>
          </cell>
        </row>
        <row r="1740">
          <cell r="F1740">
            <v>0</v>
          </cell>
          <cell r="V1740">
            <v>0</v>
          </cell>
          <cell r="Y1740">
            <v>0</v>
          </cell>
          <cell r="AE1740">
            <v>0</v>
          </cell>
        </row>
        <row r="1741">
          <cell r="F1741">
            <v>0</v>
          </cell>
          <cell r="V1741">
            <v>0</v>
          </cell>
          <cell r="Y1741">
            <v>0</v>
          </cell>
          <cell r="AE1741">
            <v>0</v>
          </cell>
        </row>
        <row r="1742">
          <cell r="F1742">
            <v>0</v>
          </cell>
          <cell r="V1742">
            <v>0</v>
          </cell>
          <cell r="Y1742">
            <v>0</v>
          </cell>
          <cell r="AE1742">
            <v>0</v>
          </cell>
        </row>
        <row r="1743">
          <cell r="F1743">
            <v>0</v>
          </cell>
          <cell r="V1743">
            <v>0</v>
          </cell>
          <cell r="Y1743">
            <v>0</v>
          </cell>
          <cell r="AE1743">
            <v>0</v>
          </cell>
        </row>
        <row r="1744">
          <cell r="F1744">
            <v>0</v>
          </cell>
          <cell r="V1744">
            <v>0</v>
          </cell>
          <cell r="Y1744">
            <v>0</v>
          </cell>
          <cell r="AE1744">
            <v>0</v>
          </cell>
        </row>
        <row r="1745">
          <cell r="F1745">
            <v>0</v>
          </cell>
          <cell r="V1745">
            <v>0</v>
          </cell>
          <cell r="Y1745">
            <v>0</v>
          </cell>
          <cell r="AE1745">
            <v>0</v>
          </cell>
        </row>
        <row r="1746">
          <cell r="F1746">
            <v>0</v>
          </cell>
          <cell r="V1746">
            <v>0</v>
          </cell>
          <cell r="Y1746">
            <v>0</v>
          </cell>
          <cell r="AE1746">
            <v>0</v>
          </cell>
        </row>
        <row r="1747">
          <cell r="F1747">
            <v>0</v>
          </cell>
          <cell r="V1747">
            <v>0</v>
          </cell>
          <cell r="Y1747">
            <v>0</v>
          </cell>
          <cell r="AE1747">
            <v>0</v>
          </cell>
        </row>
        <row r="1748">
          <cell r="F1748">
            <v>0</v>
          </cell>
          <cell r="V1748">
            <v>0</v>
          </cell>
          <cell r="Y1748">
            <v>0</v>
          </cell>
          <cell r="AE1748">
            <v>0</v>
          </cell>
        </row>
        <row r="1749">
          <cell r="F1749">
            <v>0</v>
          </cell>
          <cell r="V1749">
            <v>0</v>
          </cell>
          <cell r="Y1749">
            <v>0</v>
          </cell>
          <cell r="AE1749">
            <v>0</v>
          </cell>
        </row>
        <row r="1750">
          <cell r="F1750">
            <v>0</v>
          </cell>
          <cell r="V1750">
            <v>0</v>
          </cell>
          <cell r="Y1750">
            <v>0</v>
          </cell>
          <cell r="AE1750">
            <v>0</v>
          </cell>
        </row>
        <row r="1751">
          <cell r="F1751">
            <v>0</v>
          </cell>
          <cell r="V1751">
            <v>0</v>
          </cell>
          <cell r="Y1751">
            <v>0</v>
          </cell>
          <cell r="AE1751">
            <v>0</v>
          </cell>
        </row>
        <row r="1752">
          <cell r="F1752">
            <v>0</v>
          </cell>
          <cell r="V1752">
            <v>0</v>
          </cell>
          <cell r="Y1752">
            <v>0</v>
          </cell>
          <cell r="AE1752">
            <v>0</v>
          </cell>
        </row>
        <row r="1753">
          <cell r="F1753">
            <v>0</v>
          </cell>
          <cell r="V1753">
            <v>0</v>
          </cell>
          <cell r="Y1753">
            <v>0</v>
          </cell>
          <cell r="AE1753">
            <v>0</v>
          </cell>
        </row>
        <row r="1754">
          <cell r="F1754">
            <v>0</v>
          </cell>
          <cell r="V1754">
            <v>0</v>
          </cell>
          <cell r="Y1754">
            <v>0</v>
          </cell>
          <cell r="AE1754">
            <v>0</v>
          </cell>
        </row>
        <row r="1755">
          <cell r="F1755">
            <v>0</v>
          </cell>
          <cell r="V1755">
            <v>0</v>
          </cell>
          <cell r="Y1755">
            <v>0</v>
          </cell>
          <cell r="AE1755">
            <v>0</v>
          </cell>
        </row>
        <row r="1756">
          <cell r="F1756">
            <v>0</v>
          </cell>
          <cell r="V1756">
            <v>0</v>
          </cell>
          <cell r="Y1756">
            <v>0</v>
          </cell>
          <cell r="AE1756">
            <v>0</v>
          </cell>
        </row>
        <row r="1757">
          <cell r="F1757">
            <v>0</v>
          </cell>
          <cell r="V1757">
            <v>0</v>
          </cell>
          <cell r="Y1757">
            <v>0</v>
          </cell>
          <cell r="AE1757">
            <v>0</v>
          </cell>
        </row>
        <row r="1758">
          <cell r="F1758">
            <v>0</v>
          </cell>
          <cell r="V1758">
            <v>0</v>
          </cell>
          <cell r="Y1758">
            <v>0</v>
          </cell>
          <cell r="AE1758">
            <v>0</v>
          </cell>
        </row>
        <row r="1759">
          <cell r="F1759">
            <v>0</v>
          </cell>
          <cell r="V1759">
            <v>0</v>
          </cell>
          <cell r="Y1759">
            <v>0</v>
          </cell>
          <cell r="AE1759">
            <v>0</v>
          </cell>
        </row>
        <row r="1760">
          <cell r="F1760">
            <v>0</v>
          </cell>
          <cell r="V1760">
            <v>0</v>
          </cell>
          <cell r="Y1760">
            <v>0</v>
          </cell>
          <cell r="AE1760">
            <v>0</v>
          </cell>
        </row>
        <row r="1761">
          <cell r="F1761">
            <v>0</v>
          </cell>
          <cell r="V1761">
            <v>0</v>
          </cell>
          <cell r="Y1761">
            <v>0</v>
          </cell>
          <cell r="AE1761">
            <v>0</v>
          </cell>
        </row>
        <row r="1762">
          <cell r="F1762">
            <v>0</v>
          </cell>
          <cell r="V1762">
            <v>0</v>
          </cell>
          <cell r="Y1762">
            <v>0</v>
          </cell>
          <cell r="AE1762">
            <v>0</v>
          </cell>
        </row>
        <row r="1763">
          <cell r="F1763">
            <v>0</v>
          </cell>
          <cell r="V1763">
            <v>0</v>
          </cell>
          <cell r="Y1763">
            <v>0</v>
          </cell>
          <cell r="AE1763">
            <v>0</v>
          </cell>
        </row>
        <row r="1764">
          <cell r="F1764">
            <v>0</v>
          </cell>
          <cell r="V1764">
            <v>0</v>
          </cell>
          <cell r="Y1764">
            <v>0</v>
          </cell>
          <cell r="AE1764">
            <v>0</v>
          </cell>
        </row>
        <row r="1765">
          <cell r="F1765">
            <v>0</v>
          </cell>
          <cell r="V1765">
            <v>0</v>
          </cell>
          <cell r="Y1765">
            <v>0</v>
          </cell>
          <cell r="AE1765">
            <v>0</v>
          </cell>
        </row>
        <row r="1766">
          <cell r="F1766">
            <v>0</v>
          </cell>
          <cell r="V1766">
            <v>0</v>
          </cell>
          <cell r="Y1766">
            <v>0</v>
          </cell>
          <cell r="AE1766">
            <v>0</v>
          </cell>
        </row>
        <row r="1767">
          <cell r="F1767">
            <v>0</v>
          </cell>
          <cell r="V1767">
            <v>0</v>
          </cell>
          <cell r="Y1767">
            <v>0</v>
          </cell>
          <cell r="AE1767">
            <v>0</v>
          </cell>
        </row>
        <row r="1768">
          <cell r="F1768">
            <v>0</v>
          </cell>
          <cell r="V1768">
            <v>0</v>
          </cell>
          <cell r="Y1768">
            <v>0</v>
          </cell>
          <cell r="AE1768">
            <v>0</v>
          </cell>
        </row>
        <row r="1769">
          <cell r="F1769">
            <v>0</v>
          </cell>
          <cell r="V1769">
            <v>0</v>
          </cell>
          <cell r="Y1769">
            <v>0</v>
          </cell>
          <cell r="AE1769">
            <v>0</v>
          </cell>
        </row>
        <row r="1770">
          <cell r="F1770">
            <v>0</v>
          </cell>
          <cell r="V1770">
            <v>0</v>
          </cell>
          <cell r="Y1770">
            <v>0</v>
          </cell>
          <cell r="AE1770">
            <v>0</v>
          </cell>
        </row>
        <row r="1771">
          <cell r="F1771">
            <v>0</v>
          </cell>
          <cell r="V1771">
            <v>0</v>
          </cell>
          <cell r="Y1771">
            <v>0</v>
          </cell>
          <cell r="AE1771">
            <v>0</v>
          </cell>
        </row>
        <row r="1772">
          <cell r="F1772">
            <v>0</v>
          </cell>
          <cell r="V1772">
            <v>0</v>
          </cell>
          <cell r="Y1772">
            <v>0</v>
          </cell>
          <cell r="AE1772">
            <v>0</v>
          </cell>
        </row>
        <row r="1773">
          <cell r="F1773">
            <v>0</v>
          </cell>
          <cell r="V1773">
            <v>0</v>
          </cell>
          <cell r="Y1773">
            <v>0</v>
          </cell>
          <cell r="AE1773">
            <v>0</v>
          </cell>
        </row>
        <row r="1774">
          <cell r="F1774">
            <v>0</v>
          </cell>
          <cell r="V1774">
            <v>0</v>
          </cell>
          <cell r="Y1774">
            <v>0</v>
          </cell>
          <cell r="AE1774">
            <v>0</v>
          </cell>
        </row>
        <row r="1775">
          <cell r="F1775">
            <v>0</v>
          </cell>
          <cell r="V1775">
            <v>0</v>
          </cell>
          <cell r="Y1775">
            <v>0</v>
          </cell>
          <cell r="AE1775">
            <v>0</v>
          </cell>
        </row>
        <row r="1776">
          <cell r="F1776">
            <v>0</v>
          </cell>
          <cell r="V1776">
            <v>0</v>
          </cell>
          <cell r="Y1776">
            <v>0</v>
          </cell>
          <cell r="AE1776">
            <v>0</v>
          </cell>
        </row>
        <row r="1777">
          <cell r="F1777">
            <v>0</v>
          </cell>
          <cell r="V1777">
            <v>0</v>
          </cell>
          <cell r="Y1777">
            <v>0</v>
          </cell>
          <cell r="AE1777">
            <v>0</v>
          </cell>
        </row>
        <row r="1778">
          <cell r="F1778">
            <v>0</v>
          </cell>
          <cell r="V1778">
            <v>0</v>
          </cell>
          <cell r="Y1778">
            <v>0</v>
          </cell>
          <cell r="AE1778">
            <v>0</v>
          </cell>
        </row>
        <row r="1779">
          <cell r="F1779">
            <v>0</v>
          </cell>
          <cell r="V1779">
            <v>0</v>
          </cell>
          <cell r="Y1779">
            <v>0</v>
          </cell>
          <cell r="AE1779">
            <v>0</v>
          </cell>
        </row>
        <row r="1780">
          <cell r="F1780">
            <v>0</v>
          </cell>
          <cell r="V1780">
            <v>0</v>
          </cell>
          <cell r="Y1780">
            <v>0</v>
          </cell>
          <cell r="AE1780">
            <v>0</v>
          </cell>
        </row>
        <row r="1781">
          <cell r="F1781">
            <v>0</v>
          </cell>
          <cell r="V1781">
            <v>0</v>
          </cell>
          <cell r="Y1781">
            <v>0</v>
          </cell>
          <cell r="AE1781">
            <v>0</v>
          </cell>
        </row>
        <row r="1782">
          <cell r="F1782">
            <v>0</v>
          </cell>
          <cell r="V1782">
            <v>0</v>
          </cell>
          <cell r="Y1782">
            <v>0</v>
          </cell>
          <cell r="AE1782">
            <v>0</v>
          </cell>
        </row>
        <row r="1783">
          <cell r="F1783">
            <v>0</v>
          </cell>
          <cell r="V1783">
            <v>0</v>
          </cell>
          <cell r="Y1783">
            <v>0</v>
          </cell>
          <cell r="AE1783">
            <v>0</v>
          </cell>
        </row>
        <row r="1784">
          <cell r="F1784">
            <v>0</v>
          </cell>
          <cell r="V1784">
            <v>0</v>
          </cell>
          <cell r="Y1784">
            <v>0</v>
          </cell>
          <cell r="AE1784">
            <v>0</v>
          </cell>
        </row>
        <row r="1785">
          <cell r="F1785">
            <v>0</v>
          </cell>
          <cell r="V1785">
            <v>0</v>
          </cell>
          <cell r="Y1785">
            <v>0</v>
          </cell>
          <cell r="AE1785">
            <v>0</v>
          </cell>
        </row>
        <row r="1786">
          <cell r="F1786">
            <v>0</v>
          </cell>
          <cell r="V1786">
            <v>0</v>
          </cell>
          <cell r="Y1786">
            <v>0</v>
          </cell>
          <cell r="AE1786">
            <v>0</v>
          </cell>
        </row>
        <row r="1787">
          <cell r="F1787">
            <v>0</v>
          </cell>
          <cell r="V1787">
            <v>0</v>
          </cell>
          <cell r="Y1787">
            <v>0</v>
          </cell>
          <cell r="AE1787">
            <v>0</v>
          </cell>
        </row>
        <row r="1788">
          <cell r="F1788">
            <v>0</v>
          </cell>
          <cell r="V1788">
            <v>0</v>
          </cell>
          <cell r="Y1788">
            <v>0</v>
          </cell>
          <cell r="AE1788">
            <v>0</v>
          </cell>
        </row>
        <row r="1789">
          <cell r="F1789">
            <v>0</v>
          </cell>
          <cell r="V1789">
            <v>0</v>
          </cell>
          <cell r="Y1789">
            <v>0</v>
          </cell>
          <cell r="AE1789">
            <v>0</v>
          </cell>
        </row>
        <row r="1790">
          <cell r="F1790">
            <v>0</v>
          </cell>
          <cell r="V1790">
            <v>0</v>
          </cell>
          <cell r="Y1790">
            <v>0</v>
          </cell>
          <cell r="AE1790">
            <v>0</v>
          </cell>
        </row>
        <row r="1791">
          <cell r="F1791">
            <v>0</v>
          </cell>
          <cell r="V1791">
            <v>0</v>
          </cell>
          <cell r="Y1791">
            <v>0</v>
          </cell>
          <cell r="AE1791">
            <v>0</v>
          </cell>
        </row>
        <row r="1792">
          <cell r="F1792">
            <v>0</v>
          </cell>
          <cell r="V1792">
            <v>0</v>
          </cell>
          <cell r="Y1792">
            <v>0</v>
          </cell>
          <cell r="AE1792">
            <v>0</v>
          </cell>
        </row>
        <row r="1793">
          <cell r="F1793">
            <v>0</v>
          </cell>
          <cell r="V1793">
            <v>0</v>
          </cell>
          <cell r="Y1793">
            <v>0</v>
          </cell>
          <cell r="AE1793">
            <v>0</v>
          </cell>
        </row>
        <row r="1794">
          <cell r="F1794">
            <v>0</v>
          </cell>
          <cell r="V1794">
            <v>0</v>
          </cell>
          <cell r="Y1794">
            <v>0</v>
          </cell>
          <cell r="AE1794">
            <v>0</v>
          </cell>
        </row>
        <row r="1795">
          <cell r="F1795">
            <v>0</v>
          </cell>
          <cell r="V1795">
            <v>0</v>
          </cell>
          <cell r="Y1795">
            <v>0</v>
          </cell>
          <cell r="AE1795">
            <v>0</v>
          </cell>
        </row>
        <row r="1796">
          <cell r="F1796">
            <v>0</v>
          </cell>
          <cell r="V1796">
            <v>0</v>
          </cell>
          <cell r="Y1796">
            <v>0</v>
          </cell>
          <cell r="AE1796">
            <v>0</v>
          </cell>
        </row>
        <row r="1797">
          <cell r="F1797">
            <v>0</v>
          </cell>
          <cell r="V1797">
            <v>0</v>
          </cell>
          <cell r="Y1797">
            <v>0</v>
          </cell>
          <cell r="AE1797">
            <v>0</v>
          </cell>
        </row>
        <row r="1798">
          <cell r="F1798">
            <v>0</v>
          </cell>
          <cell r="V1798">
            <v>0</v>
          </cell>
          <cell r="Y1798">
            <v>0</v>
          </cell>
          <cell r="AE1798">
            <v>0</v>
          </cell>
        </row>
        <row r="1799">
          <cell r="F1799">
            <v>0</v>
          </cell>
          <cell r="V1799">
            <v>0</v>
          </cell>
          <cell r="Y1799">
            <v>0</v>
          </cell>
          <cell r="AE1799">
            <v>0</v>
          </cell>
        </row>
        <row r="1800">
          <cell r="F1800">
            <v>0</v>
          </cell>
          <cell r="V1800">
            <v>0</v>
          </cell>
          <cell r="Y1800">
            <v>0</v>
          </cell>
          <cell r="AE1800">
            <v>0</v>
          </cell>
        </row>
        <row r="1801">
          <cell r="F1801">
            <v>0</v>
          </cell>
          <cell r="V1801">
            <v>0</v>
          </cell>
          <cell r="Y1801">
            <v>0</v>
          </cell>
          <cell r="AE1801">
            <v>0</v>
          </cell>
        </row>
        <row r="1802">
          <cell r="F1802">
            <v>0</v>
          </cell>
          <cell r="V1802">
            <v>0</v>
          </cell>
          <cell r="Y1802">
            <v>0</v>
          </cell>
          <cell r="AE1802">
            <v>0</v>
          </cell>
        </row>
        <row r="1803">
          <cell r="F1803">
            <v>0</v>
          </cell>
          <cell r="V1803">
            <v>0</v>
          </cell>
          <cell r="Y1803">
            <v>0</v>
          </cell>
          <cell r="AE1803">
            <v>0</v>
          </cell>
        </row>
        <row r="1804">
          <cell r="F1804">
            <v>0</v>
          </cell>
          <cell r="V1804">
            <v>0</v>
          </cell>
          <cell r="Y1804">
            <v>0</v>
          </cell>
          <cell r="AE1804">
            <v>0</v>
          </cell>
        </row>
        <row r="1805">
          <cell r="F1805">
            <v>0</v>
          </cell>
          <cell r="V1805">
            <v>0</v>
          </cell>
          <cell r="Y1805">
            <v>0</v>
          </cell>
          <cell r="AE1805">
            <v>0</v>
          </cell>
        </row>
        <row r="1806">
          <cell r="F1806">
            <v>0</v>
          </cell>
          <cell r="V1806">
            <v>0</v>
          </cell>
          <cell r="Y1806">
            <v>0</v>
          </cell>
          <cell r="AE1806">
            <v>0</v>
          </cell>
        </row>
        <row r="1807">
          <cell r="F1807">
            <v>0</v>
          </cell>
          <cell r="V1807">
            <v>0</v>
          </cell>
          <cell r="Y1807">
            <v>0</v>
          </cell>
          <cell r="AE1807">
            <v>0</v>
          </cell>
        </row>
        <row r="1808">
          <cell r="F1808">
            <v>0</v>
          </cell>
          <cell r="V1808">
            <v>0</v>
          </cell>
          <cell r="Y1808">
            <v>0</v>
          </cell>
          <cell r="AE1808">
            <v>0</v>
          </cell>
        </row>
        <row r="1809">
          <cell r="F1809">
            <v>0</v>
          </cell>
          <cell r="V1809">
            <v>0</v>
          </cell>
          <cell r="Y1809">
            <v>0</v>
          </cell>
          <cell r="AE1809">
            <v>0</v>
          </cell>
        </row>
        <row r="1810">
          <cell r="F1810">
            <v>0</v>
          </cell>
          <cell r="V1810">
            <v>0</v>
          </cell>
          <cell r="Y1810">
            <v>0</v>
          </cell>
          <cell r="AE1810">
            <v>0</v>
          </cell>
        </row>
        <row r="1811">
          <cell r="F1811">
            <v>0</v>
          </cell>
          <cell r="V1811">
            <v>0</v>
          </cell>
          <cell r="Y1811">
            <v>0</v>
          </cell>
          <cell r="AE1811">
            <v>0</v>
          </cell>
        </row>
        <row r="1812">
          <cell r="F1812">
            <v>0</v>
          </cell>
          <cell r="V1812">
            <v>0</v>
          </cell>
          <cell r="Y1812">
            <v>0</v>
          </cell>
          <cell r="AE1812">
            <v>0</v>
          </cell>
        </row>
        <row r="1813">
          <cell r="F1813">
            <v>0</v>
          </cell>
          <cell r="V1813">
            <v>0</v>
          </cell>
          <cell r="Y1813">
            <v>0</v>
          </cell>
          <cell r="AE1813">
            <v>0</v>
          </cell>
        </row>
        <row r="1814">
          <cell r="F1814">
            <v>0</v>
          </cell>
          <cell r="V1814">
            <v>0</v>
          </cell>
          <cell r="Y1814">
            <v>0</v>
          </cell>
          <cell r="AE1814">
            <v>0</v>
          </cell>
        </row>
        <row r="1815">
          <cell r="F1815">
            <v>0</v>
          </cell>
          <cell r="V1815">
            <v>0</v>
          </cell>
          <cell r="Y1815">
            <v>0</v>
          </cell>
          <cell r="AE1815">
            <v>0</v>
          </cell>
        </row>
        <row r="1816">
          <cell r="F1816">
            <v>0</v>
          </cell>
          <cell r="V1816">
            <v>0</v>
          </cell>
          <cell r="Y1816">
            <v>0</v>
          </cell>
          <cell r="AE1816">
            <v>0</v>
          </cell>
        </row>
        <row r="1817">
          <cell r="F1817">
            <v>0</v>
          </cell>
          <cell r="V1817">
            <v>0</v>
          </cell>
          <cell r="Y1817">
            <v>0</v>
          </cell>
          <cell r="AE1817">
            <v>0</v>
          </cell>
        </row>
        <row r="1818">
          <cell r="F1818">
            <v>0</v>
          </cell>
          <cell r="V1818">
            <v>0</v>
          </cell>
          <cell r="Y1818">
            <v>0</v>
          </cell>
          <cell r="AE1818">
            <v>0</v>
          </cell>
        </row>
        <row r="1819">
          <cell r="F1819">
            <v>0</v>
          </cell>
          <cell r="V1819">
            <v>0</v>
          </cell>
          <cell r="Y1819">
            <v>0</v>
          </cell>
          <cell r="AE1819">
            <v>0</v>
          </cell>
        </row>
        <row r="1820">
          <cell r="F1820">
            <v>0</v>
          </cell>
          <cell r="V1820">
            <v>0</v>
          </cell>
          <cell r="Y1820">
            <v>0</v>
          </cell>
          <cell r="AE1820">
            <v>0</v>
          </cell>
        </row>
        <row r="1821">
          <cell r="F1821">
            <v>0</v>
          </cell>
          <cell r="V1821">
            <v>0</v>
          </cell>
          <cell r="Y1821">
            <v>0</v>
          </cell>
          <cell r="AE1821">
            <v>0</v>
          </cell>
        </row>
        <row r="1822">
          <cell r="F1822">
            <v>0</v>
          </cell>
          <cell r="V1822">
            <v>0</v>
          </cell>
          <cell r="Y1822">
            <v>0</v>
          </cell>
          <cell r="AE1822">
            <v>0</v>
          </cell>
        </row>
        <row r="1823">
          <cell r="F1823">
            <v>0</v>
          </cell>
          <cell r="V1823">
            <v>0</v>
          </cell>
          <cell r="Y1823">
            <v>0</v>
          </cell>
          <cell r="AE1823">
            <v>0</v>
          </cell>
        </row>
        <row r="1824">
          <cell r="F1824">
            <v>0</v>
          </cell>
          <cell r="V1824">
            <v>0</v>
          </cell>
          <cell r="Y1824">
            <v>0</v>
          </cell>
          <cell r="AE1824">
            <v>0</v>
          </cell>
        </row>
        <row r="1825">
          <cell r="F1825">
            <v>0</v>
          </cell>
          <cell r="V1825">
            <v>0</v>
          </cell>
          <cell r="Y1825">
            <v>0</v>
          </cell>
          <cell r="AE1825">
            <v>0</v>
          </cell>
        </row>
        <row r="1826">
          <cell r="F1826">
            <v>0</v>
          </cell>
          <cell r="V1826">
            <v>0</v>
          </cell>
          <cell r="Y1826">
            <v>0</v>
          </cell>
          <cell r="AE1826">
            <v>0</v>
          </cell>
        </row>
        <row r="1827">
          <cell r="F1827">
            <v>0</v>
          </cell>
          <cell r="V1827">
            <v>0</v>
          </cell>
          <cell r="Y1827">
            <v>0</v>
          </cell>
          <cell r="AE1827">
            <v>0</v>
          </cell>
        </row>
        <row r="1828">
          <cell r="F1828">
            <v>0</v>
          </cell>
          <cell r="V1828">
            <v>0</v>
          </cell>
          <cell r="Y1828">
            <v>0</v>
          </cell>
          <cell r="AE1828">
            <v>0</v>
          </cell>
        </row>
        <row r="1829">
          <cell r="F1829">
            <v>0</v>
          </cell>
          <cell r="V1829">
            <v>0</v>
          </cell>
          <cell r="Y1829">
            <v>0</v>
          </cell>
          <cell r="AE1829">
            <v>0</v>
          </cell>
        </row>
        <row r="1830">
          <cell r="F1830">
            <v>0</v>
          </cell>
          <cell r="V1830">
            <v>0</v>
          </cell>
          <cell r="Y1830">
            <v>0</v>
          </cell>
          <cell r="AE1830">
            <v>0</v>
          </cell>
        </row>
        <row r="1831">
          <cell r="F1831">
            <v>0</v>
          </cell>
          <cell r="V1831">
            <v>0</v>
          </cell>
          <cell r="Y1831">
            <v>0</v>
          </cell>
          <cell r="AE1831">
            <v>0</v>
          </cell>
        </row>
        <row r="1832">
          <cell r="F1832">
            <v>0</v>
          </cell>
          <cell r="V1832">
            <v>0</v>
          </cell>
          <cell r="Y1832">
            <v>0</v>
          </cell>
          <cell r="AE1832">
            <v>0</v>
          </cell>
        </row>
        <row r="1833">
          <cell r="F1833">
            <v>0</v>
          </cell>
          <cell r="V1833">
            <v>0</v>
          </cell>
          <cell r="Y1833">
            <v>0</v>
          </cell>
          <cell r="AE1833">
            <v>0</v>
          </cell>
        </row>
        <row r="1834">
          <cell r="F1834">
            <v>0</v>
          </cell>
          <cell r="V1834">
            <v>0</v>
          </cell>
          <cell r="Y1834">
            <v>0</v>
          </cell>
          <cell r="AE1834">
            <v>0</v>
          </cell>
        </row>
        <row r="1835">
          <cell r="F1835">
            <v>0</v>
          </cell>
          <cell r="V1835">
            <v>0</v>
          </cell>
          <cell r="Y1835">
            <v>0</v>
          </cell>
          <cell r="AE1835">
            <v>0</v>
          </cell>
        </row>
        <row r="1836">
          <cell r="F1836">
            <v>0</v>
          </cell>
          <cell r="V1836">
            <v>0</v>
          </cell>
          <cell r="Y1836">
            <v>0</v>
          </cell>
          <cell r="AE1836">
            <v>0</v>
          </cell>
        </row>
        <row r="1837">
          <cell r="F1837">
            <v>0</v>
          </cell>
          <cell r="V1837">
            <v>0</v>
          </cell>
          <cell r="Y1837">
            <v>0</v>
          </cell>
          <cell r="AE1837">
            <v>0</v>
          </cell>
        </row>
        <row r="1838">
          <cell r="F1838">
            <v>0</v>
          </cell>
          <cell r="V1838">
            <v>0</v>
          </cell>
          <cell r="Y1838">
            <v>0</v>
          </cell>
          <cell r="AE1838">
            <v>0</v>
          </cell>
        </row>
        <row r="1839">
          <cell r="F1839">
            <v>0</v>
          </cell>
          <cell r="V1839">
            <v>0</v>
          </cell>
          <cell r="Y1839">
            <v>0</v>
          </cell>
          <cell r="AE1839">
            <v>0</v>
          </cell>
        </row>
        <row r="1840">
          <cell r="F1840">
            <v>0</v>
          </cell>
          <cell r="V1840">
            <v>0</v>
          </cell>
          <cell r="Y1840">
            <v>0</v>
          </cell>
          <cell r="AE1840">
            <v>0</v>
          </cell>
        </row>
        <row r="1841">
          <cell r="F1841">
            <v>0</v>
          </cell>
          <cell r="V1841">
            <v>0</v>
          </cell>
          <cell r="Y1841">
            <v>0</v>
          </cell>
          <cell r="AE1841">
            <v>0</v>
          </cell>
        </row>
        <row r="1842">
          <cell r="F1842">
            <v>0</v>
          </cell>
          <cell r="V1842">
            <v>0</v>
          </cell>
          <cell r="Y1842">
            <v>0</v>
          </cell>
          <cell r="AE1842">
            <v>0</v>
          </cell>
        </row>
        <row r="1843">
          <cell r="F1843">
            <v>0</v>
          </cell>
          <cell r="V1843">
            <v>0</v>
          </cell>
          <cell r="Y1843">
            <v>0</v>
          </cell>
          <cell r="AE1843">
            <v>0</v>
          </cell>
        </row>
        <row r="1844">
          <cell r="F1844">
            <v>0</v>
          </cell>
          <cell r="V1844">
            <v>0</v>
          </cell>
          <cell r="Y1844">
            <v>0</v>
          </cell>
          <cell r="AE1844">
            <v>0</v>
          </cell>
        </row>
        <row r="1845">
          <cell r="F1845">
            <v>0</v>
          </cell>
          <cell r="V1845">
            <v>0</v>
          </cell>
          <cell r="Y1845">
            <v>0</v>
          </cell>
          <cell r="AE1845">
            <v>0</v>
          </cell>
        </row>
        <row r="1846">
          <cell r="F1846">
            <v>0</v>
          </cell>
          <cell r="V1846">
            <v>0</v>
          </cell>
          <cell r="Y1846">
            <v>0</v>
          </cell>
          <cell r="AE1846">
            <v>0</v>
          </cell>
        </row>
        <row r="1847">
          <cell r="F1847">
            <v>0</v>
          </cell>
          <cell r="V1847">
            <v>0</v>
          </cell>
          <cell r="Y1847">
            <v>0</v>
          </cell>
          <cell r="AE1847">
            <v>0</v>
          </cell>
        </row>
        <row r="1848">
          <cell r="F1848">
            <v>0</v>
          </cell>
          <cell r="V1848">
            <v>0</v>
          </cell>
          <cell r="Y1848">
            <v>0</v>
          </cell>
          <cell r="AE1848">
            <v>0</v>
          </cell>
        </row>
        <row r="1849">
          <cell r="F1849">
            <v>0</v>
          </cell>
          <cell r="V1849">
            <v>0</v>
          </cell>
          <cell r="Y1849">
            <v>0</v>
          </cell>
          <cell r="AE1849">
            <v>0</v>
          </cell>
        </row>
        <row r="1850">
          <cell r="F1850">
            <v>0</v>
          </cell>
          <cell r="V1850">
            <v>0</v>
          </cell>
          <cell r="Y1850">
            <v>0</v>
          </cell>
          <cell r="AE1850">
            <v>0</v>
          </cell>
        </row>
        <row r="1851">
          <cell r="F1851">
            <v>0</v>
          </cell>
          <cell r="V1851">
            <v>0</v>
          </cell>
          <cell r="Y1851">
            <v>0</v>
          </cell>
          <cell r="AE1851">
            <v>0</v>
          </cell>
        </row>
        <row r="1852">
          <cell r="F1852">
            <v>0</v>
          </cell>
          <cell r="V1852">
            <v>0</v>
          </cell>
          <cell r="Y1852">
            <v>0</v>
          </cell>
          <cell r="AE1852">
            <v>0</v>
          </cell>
        </row>
        <row r="1853">
          <cell r="F1853">
            <v>0</v>
          </cell>
          <cell r="V1853">
            <v>0</v>
          </cell>
          <cell r="Y1853">
            <v>0</v>
          </cell>
          <cell r="AE1853">
            <v>0</v>
          </cell>
        </row>
        <row r="1854">
          <cell r="F1854">
            <v>0</v>
          </cell>
          <cell r="V1854">
            <v>0</v>
          </cell>
          <cell r="Y1854">
            <v>0</v>
          </cell>
          <cell r="AE1854">
            <v>0</v>
          </cell>
        </row>
        <row r="1855">
          <cell r="F1855">
            <v>0</v>
          </cell>
          <cell r="V1855">
            <v>0</v>
          </cell>
          <cell r="Y1855">
            <v>0</v>
          </cell>
          <cell r="AE1855">
            <v>0</v>
          </cell>
        </row>
        <row r="1856">
          <cell r="F1856">
            <v>0</v>
          </cell>
          <cell r="V1856">
            <v>0</v>
          </cell>
          <cell r="Y1856">
            <v>0</v>
          </cell>
          <cell r="AE1856">
            <v>0</v>
          </cell>
        </row>
        <row r="1857">
          <cell r="F1857">
            <v>0</v>
          </cell>
          <cell r="V1857">
            <v>0</v>
          </cell>
          <cell r="Y1857">
            <v>0</v>
          </cell>
          <cell r="AE1857">
            <v>0</v>
          </cell>
        </row>
        <row r="1858">
          <cell r="F1858">
            <v>0</v>
          </cell>
          <cell r="V1858">
            <v>0</v>
          </cell>
          <cell r="Y1858">
            <v>0</v>
          </cell>
          <cell r="AE1858">
            <v>0</v>
          </cell>
        </row>
        <row r="1859">
          <cell r="F1859">
            <v>0</v>
          </cell>
          <cell r="V1859">
            <v>0</v>
          </cell>
          <cell r="Y1859">
            <v>0</v>
          </cell>
          <cell r="AE1859">
            <v>0</v>
          </cell>
        </row>
        <row r="1860">
          <cell r="F1860">
            <v>0</v>
          </cell>
          <cell r="V1860">
            <v>0</v>
          </cell>
          <cell r="Y1860">
            <v>0</v>
          </cell>
          <cell r="AE1860">
            <v>0</v>
          </cell>
        </row>
        <row r="1861">
          <cell r="F1861">
            <v>0</v>
          </cell>
          <cell r="V1861">
            <v>0</v>
          </cell>
          <cell r="Y1861">
            <v>0</v>
          </cell>
          <cell r="AE1861">
            <v>0</v>
          </cell>
        </row>
        <row r="1862">
          <cell r="F1862">
            <v>0</v>
          </cell>
          <cell r="V1862">
            <v>0</v>
          </cell>
          <cell r="Y1862">
            <v>0</v>
          </cell>
          <cell r="AE1862">
            <v>0</v>
          </cell>
        </row>
        <row r="1863">
          <cell r="F1863">
            <v>0</v>
          </cell>
          <cell r="V1863">
            <v>0</v>
          </cell>
          <cell r="Y1863">
            <v>0</v>
          </cell>
          <cell r="AE1863">
            <v>0</v>
          </cell>
        </row>
        <row r="1864">
          <cell r="F1864">
            <v>0</v>
          </cell>
          <cell r="V1864">
            <v>0</v>
          </cell>
          <cell r="Y1864">
            <v>0</v>
          </cell>
          <cell r="AE1864">
            <v>0</v>
          </cell>
        </row>
        <row r="1865">
          <cell r="F1865">
            <v>0</v>
          </cell>
          <cell r="V1865">
            <v>0</v>
          </cell>
          <cell r="Y1865">
            <v>0</v>
          </cell>
          <cell r="AE1865">
            <v>0</v>
          </cell>
        </row>
        <row r="1866">
          <cell r="F1866">
            <v>0</v>
          </cell>
          <cell r="V1866">
            <v>0</v>
          </cell>
          <cell r="Y1866">
            <v>0</v>
          </cell>
          <cell r="AE1866">
            <v>0</v>
          </cell>
        </row>
        <row r="1867">
          <cell r="F1867">
            <v>0</v>
          </cell>
          <cell r="V1867">
            <v>0</v>
          </cell>
          <cell r="Y1867">
            <v>0</v>
          </cell>
          <cell r="AE1867">
            <v>0</v>
          </cell>
        </row>
        <row r="1868">
          <cell r="F1868">
            <v>0</v>
          </cell>
          <cell r="V1868">
            <v>0</v>
          </cell>
          <cell r="Y1868">
            <v>0</v>
          </cell>
          <cell r="AE1868">
            <v>0</v>
          </cell>
        </row>
        <row r="1869">
          <cell r="F1869">
            <v>0</v>
          </cell>
          <cell r="V1869">
            <v>0</v>
          </cell>
          <cell r="Y1869">
            <v>0</v>
          </cell>
          <cell r="AE1869">
            <v>0</v>
          </cell>
        </row>
        <row r="1870">
          <cell r="F1870">
            <v>0</v>
          </cell>
          <cell r="V1870">
            <v>0</v>
          </cell>
          <cell r="Y1870">
            <v>0</v>
          </cell>
          <cell r="AE1870">
            <v>0</v>
          </cell>
        </row>
        <row r="1871">
          <cell r="F1871">
            <v>0</v>
          </cell>
          <cell r="V1871">
            <v>0</v>
          </cell>
          <cell r="Y1871">
            <v>0</v>
          </cell>
          <cell r="AE1871">
            <v>0</v>
          </cell>
        </row>
        <row r="1872">
          <cell r="F1872">
            <v>0</v>
          </cell>
          <cell r="V1872">
            <v>0</v>
          </cell>
          <cell r="Y1872">
            <v>0</v>
          </cell>
          <cell r="AE1872">
            <v>0</v>
          </cell>
        </row>
        <row r="1873">
          <cell r="F1873">
            <v>0</v>
          </cell>
          <cell r="V1873">
            <v>0</v>
          </cell>
          <cell r="Y1873">
            <v>0</v>
          </cell>
          <cell r="AE1873">
            <v>0</v>
          </cell>
        </row>
        <row r="1874">
          <cell r="F1874">
            <v>0</v>
          </cell>
          <cell r="V1874">
            <v>0</v>
          </cell>
          <cell r="Y1874">
            <v>0</v>
          </cell>
          <cell r="AE1874">
            <v>0</v>
          </cell>
        </row>
        <row r="1875">
          <cell r="F1875">
            <v>0</v>
          </cell>
          <cell r="V1875">
            <v>0</v>
          </cell>
          <cell r="Y1875">
            <v>0</v>
          </cell>
          <cell r="AE1875">
            <v>0</v>
          </cell>
        </row>
        <row r="1876">
          <cell r="F1876">
            <v>0</v>
          </cell>
          <cell r="V1876">
            <v>0</v>
          </cell>
          <cell r="Y1876">
            <v>0</v>
          </cell>
          <cell r="AE1876">
            <v>0</v>
          </cell>
        </row>
        <row r="1877">
          <cell r="F1877">
            <v>0</v>
          </cell>
          <cell r="V1877">
            <v>0</v>
          </cell>
          <cell r="Y1877">
            <v>0</v>
          </cell>
          <cell r="AE1877">
            <v>0</v>
          </cell>
        </row>
        <row r="1878">
          <cell r="F1878">
            <v>0</v>
          </cell>
          <cell r="V1878">
            <v>0</v>
          </cell>
          <cell r="Y1878">
            <v>0</v>
          </cell>
          <cell r="AE1878">
            <v>0</v>
          </cell>
        </row>
        <row r="1879">
          <cell r="F1879">
            <v>0</v>
          </cell>
          <cell r="V1879">
            <v>0</v>
          </cell>
          <cell r="Y1879">
            <v>0</v>
          </cell>
          <cell r="AE1879">
            <v>0</v>
          </cell>
        </row>
        <row r="1880">
          <cell r="F1880">
            <v>0</v>
          </cell>
          <cell r="V1880">
            <v>0</v>
          </cell>
          <cell r="Y1880">
            <v>0</v>
          </cell>
          <cell r="AE1880">
            <v>0</v>
          </cell>
        </row>
        <row r="1881">
          <cell r="F1881">
            <v>0</v>
          </cell>
          <cell r="V1881">
            <v>0</v>
          </cell>
          <cell r="Y1881">
            <v>0</v>
          </cell>
          <cell r="AE1881">
            <v>0</v>
          </cell>
        </row>
        <row r="1882">
          <cell r="F1882">
            <v>0</v>
          </cell>
          <cell r="V1882">
            <v>0</v>
          </cell>
          <cell r="Y1882">
            <v>0</v>
          </cell>
          <cell r="AE1882">
            <v>0</v>
          </cell>
        </row>
        <row r="1883">
          <cell r="F1883">
            <v>0</v>
          </cell>
          <cell r="V1883">
            <v>0</v>
          </cell>
          <cell r="Y1883">
            <v>0</v>
          </cell>
          <cell r="AE1883">
            <v>0</v>
          </cell>
        </row>
        <row r="1884">
          <cell r="F1884">
            <v>0</v>
          </cell>
          <cell r="V1884">
            <v>0</v>
          </cell>
          <cell r="Y1884">
            <v>0</v>
          </cell>
          <cell r="AE1884">
            <v>0</v>
          </cell>
        </row>
        <row r="1885">
          <cell r="F1885">
            <v>0</v>
          </cell>
          <cell r="V1885">
            <v>0</v>
          </cell>
          <cell r="Y1885">
            <v>0</v>
          </cell>
          <cell r="AE1885">
            <v>0</v>
          </cell>
        </row>
        <row r="1886">
          <cell r="F1886">
            <v>0</v>
          </cell>
          <cell r="V1886">
            <v>0</v>
          </cell>
          <cell r="Y1886">
            <v>0</v>
          </cell>
          <cell r="AE1886">
            <v>0</v>
          </cell>
        </row>
        <row r="1887">
          <cell r="F1887">
            <v>0</v>
          </cell>
          <cell r="V1887">
            <v>0</v>
          </cell>
          <cell r="Y1887">
            <v>0</v>
          </cell>
          <cell r="AE1887">
            <v>0</v>
          </cell>
        </row>
        <row r="1888">
          <cell r="F1888">
            <v>0</v>
          </cell>
          <cell r="V1888">
            <v>0</v>
          </cell>
          <cell r="Y1888">
            <v>0</v>
          </cell>
          <cell r="AE1888">
            <v>0</v>
          </cell>
        </row>
        <row r="1889">
          <cell r="F1889">
            <v>0</v>
          </cell>
          <cell r="V1889">
            <v>0</v>
          </cell>
          <cell r="Y1889">
            <v>0</v>
          </cell>
          <cell r="AE1889">
            <v>0</v>
          </cell>
        </row>
        <row r="1890">
          <cell r="F1890">
            <v>0</v>
          </cell>
          <cell r="V1890">
            <v>0</v>
          </cell>
          <cell r="Y1890">
            <v>0</v>
          </cell>
          <cell r="AE1890">
            <v>0</v>
          </cell>
        </row>
        <row r="1891">
          <cell r="F1891">
            <v>0</v>
          </cell>
          <cell r="V1891">
            <v>0</v>
          </cell>
          <cell r="Y1891">
            <v>0</v>
          </cell>
          <cell r="AE1891">
            <v>0</v>
          </cell>
        </row>
        <row r="1892">
          <cell r="F1892">
            <v>0</v>
          </cell>
          <cell r="V1892">
            <v>0</v>
          </cell>
          <cell r="Y1892">
            <v>0</v>
          </cell>
          <cell r="AE1892">
            <v>0</v>
          </cell>
        </row>
        <row r="1893">
          <cell r="F1893">
            <v>0</v>
          </cell>
          <cell r="V1893">
            <v>0</v>
          </cell>
          <cell r="Y1893">
            <v>0</v>
          </cell>
          <cell r="AE1893">
            <v>0</v>
          </cell>
        </row>
        <row r="1894">
          <cell r="F1894">
            <v>0</v>
          </cell>
          <cell r="V1894">
            <v>0</v>
          </cell>
          <cell r="Y1894">
            <v>0</v>
          </cell>
          <cell r="AE1894">
            <v>0</v>
          </cell>
        </row>
        <row r="1895">
          <cell r="F1895">
            <v>0</v>
          </cell>
          <cell r="V1895">
            <v>0</v>
          </cell>
          <cell r="Y1895">
            <v>0</v>
          </cell>
          <cell r="AE1895">
            <v>0</v>
          </cell>
        </row>
        <row r="1896">
          <cell r="F1896">
            <v>0</v>
          </cell>
          <cell r="V1896">
            <v>0</v>
          </cell>
          <cell r="Y1896">
            <v>0</v>
          </cell>
          <cell r="AE1896">
            <v>0</v>
          </cell>
        </row>
        <row r="1897">
          <cell r="F1897">
            <v>0</v>
          </cell>
          <cell r="V1897">
            <v>0</v>
          </cell>
          <cell r="Y1897">
            <v>0</v>
          </cell>
          <cell r="AE1897">
            <v>0</v>
          </cell>
        </row>
        <row r="1898">
          <cell r="F1898">
            <v>0</v>
          </cell>
          <cell r="V1898">
            <v>0</v>
          </cell>
          <cell r="Y1898">
            <v>0</v>
          </cell>
          <cell r="AE1898">
            <v>0</v>
          </cell>
        </row>
        <row r="1899">
          <cell r="F1899">
            <v>0</v>
          </cell>
          <cell r="V1899">
            <v>0</v>
          </cell>
          <cell r="Y1899">
            <v>0</v>
          </cell>
          <cell r="AE1899">
            <v>0</v>
          </cell>
        </row>
        <row r="1900">
          <cell r="F1900">
            <v>0</v>
          </cell>
          <cell r="V1900">
            <v>0</v>
          </cell>
          <cell r="Y1900">
            <v>0</v>
          </cell>
          <cell r="AE1900">
            <v>0</v>
          </cell>
        </row>
        <row r="1901">
          <cell r="F1901">
            <v>0</v>
          </cell>
          <cell r="V1901">
            <v>0</v>
          </cell>
          <cell r="Y1901">
            <v>0</v>
          </cell>
          <cell r="AE1901">
            <v>0</v>
          </cell>
        </row>
        <row r="1902">
          <cell r="F1902">
            <v>0</v>
          </cell>
          <cell r="V1902">
            <v>0</v>
          </cell>
          <cell r="Y1902">
            <v>0</v>
          </cell>
          <cell r="AE1902">
            <v>0</v>
          </cell>
        </row>
        <row r="1903">
          <cell r="F1903">
            <v>0</v>
          </cell>
          <cell r="V1903">
            <v>0</v>
          </cell>
          <cell r="Y1903">
            <v>0</v>
          </cell>
          <cell r="AE1903">
            <v>0</v>
          </cell>
        </row>
        <row r="1904">
          <cell r="F1904">
            <v>0</v>
          </cell>
          <cell r="V1904">
            <v>0</v>
          </cell>
          <cell r="Y1904">
            <v>0</v>
          </cell>
          <cell r="AE1904">
            <v>0</v>
          </cell>
        </row>
        <row r="1905">
          <cell r="F1905">
            <v>0</v>
          </cell>
          <cell r="V1905">
            <v>0</v>
          </cell>
          <cell r="Y1905">
            <v>0</v>
          </cell>
          <cell r="AE1905">
            <v>0</v>
          </cell>
        </row>
        <row r="1906">
          <cell r="F1906">
            <v>0</v>
          </cell>
          <cell r="V1906">
            <v>0</v>
          </cell>
          <cell r="Y1906">
            <v>0</v>
          </cell>
          <cell r="AE1906">
            <v>0</v>
          </cell>
        </row>
        <row r="1907">
          <cell r="F1907">
            <v>0</v>
          </cell>
          <cell r="V1907">
            <v>0</v>
          </cell>
          <cell r="Y1907">
            <v>0</v>
          </cell>
          <cell r="AE1907">
            <v>0</v>
          </cell>
        </row>
        <row r="1908">
          <cell r="F1908">
            <v>0</v>
          </cell>
          <cell r="V1908">
            <v>0</v>
          </cell>
          <cell r="Y1908">
            <v>0</v>
          </cell>
          <cell r="AE1908">
            <v>0</v>
          </cell>
        </row>
        <row r="1909">
          <cell r="F1909">
            <v>0</v>
          </cell>
          <cell r="V1909">
            <v>0</v>
          </cell>
          <cell r="Y1909">
            <v>0</v>
          </cell>
          <cell r="AE1909">
            <v>0</v>
          </cell>
        </row>
        <row r="1910">
          <cell r="F1910">
            <v>0</v>
          </cell>
          <cell r="V1910">
            <v>0</v>
          </cell>
          <cell r="Y1910">
            <v>0</v>
          </cell>
          <cell r="AE1910">
            <v>0</v>
          </cell>
        </row>
        <row r="1911">
          <cell r="F1911">
            <v>0</v>
          </cell>
          <cell r="V1911">
            <v>0</v>
          </cell>
          <cell r="Y1911">
            <v>0</v>
          </cell>
          <cell r="AE1911">
            <v>0</v>
          </cell>
        </row>
        <row r="1912">
          <cell r="F1912">
            <v>0</v>
          </cell>
          <cell r="V1912">
            <v>0</v>
          </cell>
          <cell r="Y1912">
            <v>0</v>
          </cell>
          <cell r="AE1912">
            <v>0</v>
          </cell>
        </row>
        <row r="1913">
          <cell r="F1913">
            <v>0</v>
          </cell>
          <cell r="V1913">
            <v>0</v>
          </cell>
          <cell r="Y1913">
            <v>0</v>
          </cell>
          <cell r="AE1913">
            <v>0</v>
          </cell>
        </row>
        <row r="1914">
          <cell r="F1914">
            <v>0</v>
          </cell>
          <cell r="V1914">
            <v>0</v>
          </cell>
          <cell r="Y1914">
            <v>0</v>
          </cell>
          <cell r="AE1914">
            <v>0</v>
          </cell>
        </row>
        <row r="1915">
          <cell r="F1915">
            <v>0</v>
          </cell>
          <cell r="V1915">
            <v>0</v>
          </cell>
          <cell r="Y1915">
            <v>0</v>
          </cell>
          <cell r="AE1915">
            <v>0</v>
          </cell>
        </row>
        <row r="1916">
          <cell r="F1916">
            <v>0</v>
          </cell>
          <cell r="V1916">
            <v>0</v>
          </cell>
          <cell r="Y1916">
            <v>0</v>
          </cell>
          <cell r="AE1916">
            <v>0</v>
          </cell>
        </row>
        <row r="1917">
          <cell r="F1917">
            <v>0</v>
          </cell>
          <cell r="V1917">
            <v>0</v>
          </cell>
          <cell r="Y1917">
            <v>0</v>
          </cell>
          <cell r="AE1917">
            <v>0</v>
          </cell>
        </row>
        <row r="1918">
          <cell r="F1918">
            <v>0</v>
          </cell>
          <cell r="V1918">
            <v>0</v>
          </cell>
          <cell r="Y1918">
            <v>0</v>
          </cell>
          <cell r="AE1918">
            <v>0</v>
          </cell>
        </row>
        <row r="1919">
          <cell r="F1919">
            <v>0</v>
          </cell>
          <cell r="V1919">
            <v>0</v>
          </cell>
          <cell r="Y1919">
            <v>0</v>
          </cell>
          <cell r="AE1919">
            <v>0</v>
          </cell>
        </row>
        <row r="1920">
          <cell r="F1920">
            <v>0</v>
          </cell>
          <cell r="V1920">
            <v>0</v>
          </cell>
          <cell r="Y1920">
            <v>0</v>
          </cell>
          <cell r="AE1920">
            <v>0</v>
          </cell>
        </row>
        <row r="1921">
          <cell r="F1921">
            <v>0</v>
          </cell>
          <cell r="V1921">
            <v>0</v>
          </cell>
          <cell r="Y1921">
            <v>0</v>
          </cell>
          <cell r="AE1921">
            <v>0</v>
          </cell>
        </row>
        <row r="1922">
          <cell r="F1922">
            <v>0</v>
          </cell>
          <cell r="V1922">
            <v>0</v>
          </cell>
          <cell r="Y1922">
            <v>0</v>
          </cell>
          <cell r="AE1922">
            <v>0</v>
          </cell>
        </row>
        <row r="1923">
          <cell r="F1923">
            <v>0</v>
          </cell>
          <cell r="V1923">
            <v>0</v>
          </cell>
          <cell r="Y1923">
            <v>0</v>
          </cell>
          <cell r="AE1923">
            <v>0</v>
          </cell>
        </row>
        <row r="1924">
          <cell r="F1924">
            <v>0</v>
          </cell>
          <cell r="V1924">
            <v>0</v>
          </cell>
          <cell r="Y1924">
            <v>0</v>
          </cell>
          <cell r="AE1924">
            <v>0</v>
          </cell>
        </row>
        <row r="1925">
          <cell r="F1925">
            <v>0</v>
          </cell>
          <cell r="V1925">
            <v>0</v>
          </cell>
          <cell r="Y1925">
            <v>0</v>
          </cell>
          <cell r="AE1925">
            <v>0</v>
          </cell>
        </row>
        <row r="1926">
          <cell r="F1926">
            <v>0</v>
          </cell>
          <cell r="V1926">
            <v>0</v>
          </cell>
          <cell r="Y1926">
            <v>0</v>
          </cell>
          <cell r="AE1926">
            <v>0</v>
          </cell>
        </row>
        <row r="1927">
          <cell r="F1927">
            <v>0</v>
          </cell>
          <cell r="V1927">
            <v>0</v>
          </cell>
          <cell r="Y1927">
            <v>0</v>
          </cell>
          <cell r="AE1927">
            <v>0</v>
          </cell>
        </row>
        <row r="1928">
          <cell r="F1928">
            <v>0</v>
          </cell>
          <cell r="V1928">
            <v>0</v>
          </cell>
          <cell r="Y1928">
            <v>0</v>
          </cell>
          <cell r="AE1928">
            <v>0</v>
          </cell>
        </row>
        <row r="1929">
          <cell r="F1929">
            <v>0</v>
          </cell>
          <cell r="V1929">
            <v>0</v>
          </cell>
          <cell r="Y1929">
            <v>0</v>
          </cell>
          <cell r="AE1929">
            <v>0</v>
          </cell>
        </row>
        <row r="1930">
          <cell r="F1930">
            <v>0</v>
          </cell>
          <cell r="V1930">
            <v>0</v>
          </cell>
          <cell r="Y1930">
            <v>0</v>
          </cell>
          <cell r="AE1930">
            <v>0</v>
          </cell>
        </row>
        <row r="1931">
          <cell r="F1931">
            <v>0</v>
          </cell>
          <cell r="V1931">
            <v>0</v>
          </cell>
          <cell r="Y1931">
            <v>0</v>
          </cell>
          <cell r="AE1931">
            <v>0</v>
          </cell>
        </row>
        <row r="1932">
          <cell r="F1932">
            <v>0</v>
          </cell>
          <cell r="V1932">
            <v>0</v>
          </cell>
          <cell r="Y1932">
            <v>0</v>
          </cell>
          <cell r="AE1932">
            <v>0</v>
          </cell>
        </row>
        <row r="1933">
          <cell r="F1933">
            <v>0</v>
          </cell>
          <cell r="V1933">
            <v>0</v>
          </cell>
          <cell r="Y1933">
            <v>0</v>
          </cell>
          <cell r="AE1933">
            <v>0</v>
          </cell>
        </row>
        <row r="1934">
          <cell r="F1934">
            <v>0</v>
          </cell>
          <cell r="V1934">
            <v>0</v>
          </cell>
          <cell r="Y1934">
            <v>0</v>
          </cell>
          <cell r="AE1934">
            <v>0</v>
          </cell>
        </row>
        <row r="1935">
          <cell r="F1935">
            <v>0</v>
          </cell>
          <cell r="V1935">
            <v>0</v>
          </cell>
          <cell r="Y1935">
            <v>0</v>
          </cell>
          <cell r="AE1935">
            <v>0</v>
          </cell>
        </row>
        <row r="1936">
          <cell r="F1936">
            <v>0</v>
          </cell>
          <cell r="V1936">
            <v>0</v>
          </cell>
          <cell r="Y1936">
            <v>0</v>
          </cell>
          <cell r="AE1936">
            <v>0</v>
          </cell>
        </row>
        <row r="1937">
          <cell r="F1937">
            <v>0</v>
          </cell>
          <cell r="V1937">
            <v>0</v>
          </cell>
          <cell r="Y1937">
            <v>0</v>
          </cell>
          <cell r="AE1937">
            <v>0</v>
          </cell>
        </row>
        <row r="1938">
          <cell r="F1938">
            <v>0</v>
          </cell>
          <cell r="V1938">
            <v>0</v>
          </cell>
          <cell r="Y1938">
            <v>0</v>
          </cell>
          <cell r="AE1938">
            <v>0</v>
          </cell>
        </row>
        <row r="1939">
          <cell r="F1939">
            <v>0</v>
          </cell>
          <cell r="V1939">
            <v>0</v>
          </cell>
          <cell r="Y1939">
            <v>0</v>
          </cell>
          <cell r="AE1939">
            <v>0</v>
          </cell>
        </row>
        <row r="1940">
          <cell r="F1940">
            <v>0</v>
          </cell>
          <cell r="V1940">
            <v>0</v>
          </cell>
          <cell r="Y1940">
            <v>0</v>
          </cell>
          <cell r="AE1940">
            <v>0</v>
          </cell>
        </row>
        <row r="1941">
          <cell r="F1941">
            <v>0</v>
          </cell>
          <cell r="V1941">
            <v>0</v>
          </cell>
          <cell r="Y1941">
            <v>0</v>
          </cell>
          <cell r="AE1941">
            <v>0</v>
          </cell>
        </row>
        <row r="1942">
          <cell r="F1942">
            <v>0</v>
          </cell>
          <cell r="V1942">
            <v>0</v>
          </cell>
          <cell r="Y1942">
            <v>0</v>
          </cell>
          <cell r="AE1942">
            <v>0</v>
          </cell>
        </row>
        <row r="1943">
          <cell r="F1943">
            <v>0</v>
          </cell>
          <cell r="V1943">
            <v>0</v>
          </cell>
          <cell r="Y1943">
            <v>0</v>
          </cell>
          <cell r="AE1943">
            <v>0</v>
          </cell>
        </row>
        <row r="1944">
          <cell r="F1944">
            <v>0</v>
          </cell>
          <cell r="V1944">
            <v>0</v>
          </cell>
          <cell r="Y1944">
            <v>0</v>
          </cell>
          <cell r="AE1944">
            <v>0</v>
          </cell>
        </row>
        <row r="1945">
          <cell r="F1945">
            <v>0</v>
          </cell>
          <cell r="V1945">
            <v>0</v>
          </cell>
          <cell r="Y1945">
            <v>0</v>
          </cell>
          <cell r="AE1945">
            <v>0</v>
          </cell>
        </row>
        <row r="1946">
          <cell r="F1946">
            <v>0</v>
          </cell>
          <cell r="V1946">
            <v>0</v>
          </cell>
          <cell r="Y1946">
            <v>0</v>
          </cell>
          <cell r="AE1946">
            <v>0</v>
          </cell>
        </row>
        <row r="1947">
          <cell r="F1947">
            <v>0</v>
          </cell>
          <cell r="V1947">
            <v>0</v>
          </cell>
          <cell r="Y1947">
            <v>0</v>
          </cell>
          <cell r="AE1947">
            <v>0</v>
          </cell>
        </row>
        <row r="1948">
          <cell r="F1948">
            <v>0</v>
          </cell>
          <cell r="V1948">
            <v>0</v>
          </cell>
          <cell r="Y1948">
            <v>0</v>
          </cell>
          <cell r="AE1948">
            <v>0</v>
          </cell>
        </row>
        <row r="1949">
          <cell r="F1949">
            <v>0</v>
          </cell>
          <cell r="V1949">
            <v>0</v>
          </cell>
          <cell r="Y1949">
            <v>0</v>
          </cell>
          <cell r="AE1949">
            <v>0</v>
          </cell>
        </row>
        <row r="1950">
          <cell r="F1950">
            <v>0</v>
          </cell>
          <cell r="V1950">
            <v>0</v>
          </cell>
          <cell r="Y1950">
            <v>0</v>
          </cell>
          <cell r="AE1950">
            <v>0</v>
          </cell>
        </row>
        <row r="1951">
          <cell r="F1951">
            <v>0</v>
          </cell>
          <cell r="V1951">
            <v>0</v>
          </cell>
          <cell r="Y1951">
            <v>0</v>
          </cell>
          <cell r="AE1951">
            <v>0</v>
          </cell>
        </row>
        <row r="1952">
          <cell r="F1952">
            <v>0</v>
          </cell>
          <cell r="V1952">
            <v>0</v>
          </cell>
          <cell r="Y1952">
            <v>0</v>
          </cell>
          <cell r="AE1952">
            <v>0</v>
          </cell>
        </row>
        <row r="1953">
          <cell r="F1953">
            <v>0</v>
          </cell>
          <cell r="V1953">
            <v>0</v>
          </cell>
          <cell r="Y1953">
            <v>0</v>
          </cell>
          <cell r="AE1953">
            <v>0</v>
          </cell>
        </row>
        <row r="1954">
          <cell r="F1954">
            <v>0</v>
          </cell>
          <cell r="V1954">
            <v>0</v>
          </cell>
          <cell r="Y1954">
            <v>0</v>
          </cell>
          <cell r="AE1954">
            <v>0</v>
          </cell>
        </row>
        <row r="1955">
          <cell r="F1955">
            <v>0</v>
          </cell>
          <cell r="V1955">
            <v>0</v>
          </cell>
          <cell r="Y1955">
            <v>0</v>
          </cell>
          <cell r="AE1955">
            <v>0</v>
          </cell>
        </row>
        <row r="1956">
          <cell r="F1956">
            <v>0</v>
          </cell>
          <cell r="V1956">
            <v>0</v>
          </cell>
          <cell r="Y1956">
            <v>0</v>
          </cell>
          <cell r="AE1956">
            <v>0</v>
          </cell>
        </row>
        <row r="1957">
          <cell r="F1957">
            <v>0</v>
          </cell>
          <cell r="V1957">
            <v>0</v>
          </cell>
          <cell r="Y1957">
            <v>0</v>
          </cell>
          <cell r="AE1957">
            <v>0</v>
          </cell>
        </row>
        <row r="1958">
          <cell r="F1958">
            <v>0</v>
          </cell>
          <cell r="V1958">
            <v>0</v>
          </cell>
          <cell r="Y1958">
            <v>0</v>
          </cell>
          <cell r="AE1958">
            <v>0</v>
          </cell>
        </row>
        <row r="1959">
          <cell r="F1959">
            <v>0</v>
          </cell>
          <cell r="V1959">
            <v>0</v>
          </cell>
          <cell r="Y1959">
            <v>0</v>
          </cell>
          <cell r="AE1959">
            <v>0</v>
          </cell>
        </row>
        <row r="1960">
          <cell r="F1960">
            <v>0</v>
          </cell>
          <cell r="V1960">
            <v>0</v>
          </cell>
          <cell r="Y1960">
            <v>0</v>
          </cell>
          <cell r="AE1960">
            <v>0</v>
          </cell>
        </row>
        <row r="1961">
          <cell r="F1961">
            <v>0</v>
          </cell>
          <cell r="V1961">
            <v>0</v>
          </cell>
          <cell r="Y1961">
            <v>0</v>
          </cell>
          <cell r="AE1961">
            <v>0</v>
          </cell>
        </row>
        <row r="1962">
          <cell r="F1962">
            <v>0</v>
          </cell>
          <cell r="V1962">
            <v>0</v>
          </cell>
          <cell r="Y1962">
            <v>0</v>
          </cell>
          <cell r="AE1962">
            <v>0</v>
          </cell>
        </row>
        <row r="1963">
          <cell r="F1963">
            <v>0</v>
          </cell>
          <cell r="V1963">
            <v>0</v>
          </cell>
          <cell r="Y1963">
            <v>0</v>
          </cell>
          <cell r="AE1963">
            <v>0</v>
          </cell>
        </row>
        <row r="1964">
          <cell r="F1964">
            <v>0</v>
          </cell>
          <cell r="V1964">
            <v>0</v>
          </cell>
          <cell r="Y1964">
            <v>0</v>
          </cell>
          <cell r="AE1964">
            <v>0</v>
          </cell>
        </row>
        <row r="1965">
          <cell r="F1965">
            <v>0</v>
          </cell>
          <cell r="V1965">
            <v>0</v>
          </cell>
          <cell r="Y1965">
            <v>0</v>
          </cell>
          <cell r="AE1965">
            <v>0</v>
          </cell>
        </row>
        <row r="1966">
          <cell r="F1966">
            <v>0</v>
          </cell>
          <cell r="V1966">
            <v>0</v>
          </cell>
          <cell r="Y1966">
            <v>0</v>
          </cell>
          <cell r="AE1966">
            <v>0</v>
          </cell>
        </row>
        <row r="1967">
          <cell r="F1967">
            <v>0</v>
          </cell>
          <cell r="V1967">
            <v>0</v>
          </cell>
          <cell r="Y1967">
            <v>0</v>
          </cell>
          <cell r="AE1967">
            <v>0</v>
          </cell>
        </row>
        <row r="1968">
          <cell r="F1968">
            <v>0</v>
          </cell>
          <cell r="V1968">
            <v>0</v>
          </cell>
          <cell r="Y1968">
            <v>0</v>
          </cell>
          <cell r="AE1968">
            <v>0</v>
          </cell>
        </row>
        <row r="1969">
          <cell r="F1969">
            <v>0</v>
          </cell>
          <cell r="V1969">
            <v>0</v>
          </cell>
          <cell r="Y1969">
            <v>0</v>
          </cell>
          <cell r="AE1969">
            <v>0</v>
          </cell>
        </row>
        <row r="1970">
          <cell r="F1970">
            <v>0</v>
          </cell>
          <cell r="V1970">
            <v>0</v>
          </cell>
          <cell r="Y1970">
            <v>0</v>
          </cell>
          <cell r="AE1970">
            <v>0</v>
          </cell>
        </row>
        <row r="1971">
          <cell r="F1971">
            <v>0</v>
          </cell>
          <cell r="V1971">
            <v>0</v>
          </cell>
          <cell r="Y1971">
            <v>0</v>
          </cell>
          <cell r="AE1971">
            <v>0</v>
          </cell>
        </row>
        <row r="1972">
          <cell r="F1972">
            <v>0</v>
          </cell>
          <cell r="V1972">
            <v>0</v>
          </cell>
          <cell r="Y1972">
            <v>0</v>
          </cell>
          <cell r="AE1972">
            <v>0</v>
          </cell>
        </row>
        <row r="1973">
          <cell r="F1973">
            <v>0</v>
          </cell>
          <cell r="V1973">
            <v>0</v>
          </cell>
          <cell r="Y1973">
            <v>0</v>
          </cell>
          <cell r="AE1973">
            <v>0</v>
          </cell>
        </row>
        <row r="1974">
          <cell r="F1974">
            <v>0</v>
          </cell>
          <cell r="V1974">
            <v>0</v>
          </cell>
          <cell r="Y1974">
            <v>0</v>
          </cell>
          <cell r="AE1974">
            <v>0</v>
          </cell>
        </row>
        <row r="1975">
          <cell r="F1975">
            <v>0</v>
          </cell>
          <cell r="V1975">
            <v>0</v>
          </cell>
          <cell r="Y1975">
            <v>0</v>
          </cell>
          <cell r="AE1975">
            <v>0</v>
          </cell>
        </row>
        <row r="1976">
          <cell r="F1976">
            <v>0</v>
          </cell>
          <cell r="V1976">
            <v>0</v>
          </cell>
          <cell r="Y1976">
            <v>0</v>
          </cell>
          <cell r="AE1976">
            <v>0</v>
          </cell>
        </row>
        <row r="1977">
          <cell r="F1977">
            <v>0</v>
          </cell>
          <cell r="V1977">
            <v>0</v>
          </cell>
          <cell r="Y1977">
            <v>0</v>
          </cell>
          <cell r="AE1977">
            <v>0</v>
          </cell>
        </row>
        <row r="1978">
          <cell r="F1978">
            <v>0</v>
          </cell>
          <cell r="V1978">
            <v>0</v>
          </cell>
          <cell r="Y1978">
            <v>0</v>
          </cell>
          <cell r="AE1978">
            <v>0</v>
          </cell>
        </row>
        <row r="1979">
          <cell r="F1979">
            <v>0</v>
          </cell>
          <cell r="V1979">
            <v>0</v>
          </cell>
          <cell r="Y1979">
            <v>0</v>
          </cell>
          <cell r="AE1979">
            <v>0</v>
          </cell>
        </row>
        <row r="1980">
          <cell r="F1980">
            <v>0</v>
          </cell>
          <cell r="V1980">
            <v>0</v>
          </cell>
          <cell r="Y1980">
            <v>0</v>
          </cell>
          <cell r="AE1980">
            <v>0</v>
          </cell>
        </row>
        <row r="1981">
          <cell r="F1981">
            <v>0</v>
          </cell>
          <cell r="V1981">
            <v>0</v>
          </cell>
          <cell r="Y1981">
            <v>0</v>
          </cell>
          <cell r="AE1981">
            <v>0</v>
          </cell>
        </row>
        <row r="1982">
          <cell r="F1982">
            <v>0</v>
          </cell>
          <cell r="V1982">
            <v>0</v>
          </cell>
          <cell r="Y1982">
            <v>0</v>
          </cell>
          <cell r="AE1982">
            <v>0</v>
          </cell>
        </row>
        <row r="1983">
          <cell r="F1983">
            <v>0</v>
          </cell>
          <cell r="V1983">
            <v>0</v>
          </cell>
          <cell r="Y1983">
            <v>0</v>
          </cell>
          <cell r="AE1983">
            <v>0</v>
          </cell>
        </row>
        <row r="1984">
          <cell r="F1984">
            <v>0</v>
          </cell>
          <cell r="V1984">
            <v>0</v>
          </cell>
          <cell r="Y1984">
            <v>0</v>
          </cell>
          <cell r="AE1984">
            <v>0</v>
          </cell>
        </row>
        <row r="1985">
          <cell r="F1985">
            <v>0</v>
          </cell>
          <cell r="V1985">
            <v>0</v>
          </cell>
          <cell r="Y1985">
            <v>0</v>
          </cell>
          <cell r="AE1985">
            <v>0</v>
          </cell>
        </row>
        <row r="1986">
          <cell r="F1986">
            <v>0</v>
          </cell>
          <cell r="V1986">
            <v>0</v>
          </cell>
          <cell r="Y1986">
            <v>0</v>
          </cell>
          <cell r="AE1986">
            <v>0</v>
          </cell>
        </row>
        <row r="1987">
          <cell r="F1987">
            <v>0</v>
          </cell>
          <cell r="V1987">
            <v>0</v>
          </cell>
          <cell r="Y1987">
            <v>0</v>
          </cell>
          <cell r="AE1987">
            <v>0</v>
          </cell>
        </row>
        <row r="1988">
          <cell r="F1988">
            <v>0</v>
          </cell>
          <cell r="V1988">
            <v>0</v>
          </cell>
          <cell r="Y1988">
            <v>0</v>
          </cell>
          <cell r="AE1988">
            <v>0</v>
          </cell>
        </row>
        <row r="1989">
          <cell r="F1989">
            <v>0</v>
          </cell>
          <cell r="V1989">
            <v>0</v>
          </cell>
          <cell r="Y1989">
            <v>0</v>
          </cell>
          <cell r="AE1989">
            <v>0</v>
          </cell>
        </row>
        <row r="1990">
          <cell r="F1990">
            <v>0</v>
          </cell>
          <cell r="V1990">
            <v>0</v>
          </cell>
          <cell r="Y1990">
            <v>0</v>
          </cell>
          <cell r="AE1990">
            <v>0</v>
          </cell>
        </row>
        <row r="1991">
          <cell r="F1991">
            <v>0</v>
          </cell>
          <cell r="V1991">
            <v>0</v>
          </cell>
          <cell r="Y1991">
            <v>0</v>
          </cell>
          <cell r="AE1991">
            <v>0</v>
          </cell>
        </row>
        <row r="1992">
          <cell r="F1992">
            <v>0</v>
          </cell>
          <cell r="V1992">
            <v>0</v>
          </cell>
          <cell r="Y1992">
            <v>0</v>
          </cell>
          <cell r="AE1992">
            <v>0</v>
          </cell>
        </row>
        <row r="1993">
          <cell r="F1993">
            <v>0</v>
          </cell>
          <cell r="V1993">
            <v>0</v>
          </cell>
          <cell r="Y1993">
            <v>0</v>
          </cell>
          <cell r="AE1993">
            <v>0</v>
          </cell>
        </row>
        <row r="1994">
          <cell r="F1994">
            <v>0</v>
          </cell>
          <cell r="V1994">
            <v>0</v>
          </cell>
          <cell r="Y1994">
            <v>0</v>
          </cell>
          <cell r="AE1994">
            <v>0</v>
          </cell>
        </row>
        <row r="1995">
          <cell r="F1995">
            <v>0</v>
          </cell>
          <cell r="V1995">
            <v>0</v>
          </cell>
          <cell r="Y1995">
            <v>0</v>
          </cell>
          <cell r="AE1995">
            <v>0</v>
          </cell>
        </row>
        <row r="1996">
          <cell r="F1996">
            <v>0</v>
          </cell>
          <cell r="V1996">
            <v>0</v>
          </cell>
          <cell r="Y1996">
            <v>0</v>
          </cell>
          <cell r="AE1996">
            <v>0</v>
          </cell>
        </row>
        <row r="1997">
          <cell r="F1997">
            <v>0</v>
          </cell>
          <cell r="V1997">
            <v>0</v>
          </cell>
          <cell r="Y1997">
            <v>0</v>
          </cell>
          <cell r="AE1997">
            <v>0</v>
          </cell>
        </row>
        <row r="1998">
          <cell r="F1998">
            <v>0</v>
          </cell>
          <cell r="V1998">
            <v>0</v>
          </cell>
          <cell r="Y1998">
            <v>0</v>
          </cell>
          <cell r="AE1998">
            <v>0</v>
          </cell>
        </row>
        <row r="1999">
          <cell r="F1999">
            <v>0</v>
          </cell>
          <cell r="V1999">
            <v>0</v>
          </cell>
          <cell r="Y1999">
            <v>0</v>
          </cell>
          <cell r="AE1999">
            <v>0</v>
          </cell>
        </row>
        <row r="2000">
          <cell r="F2000">
            <v>0</v>
          </cell>
          <cell r="V2000">
            <v>0</v>
          </cell>
          <cell r="Y2000">
            <v>0</v>
          </cell>
          <cell r="AE2000">
            <v>0</v>
          </cell>
        </row>
      </sheetData>
      <sheetData sheetId="4"/>
      <sheetData sheetId="5">
        <row r="11">
          <cell r="M11">
            <v>164893.61202940001</v>
          </cell>
        </row>
      </sheetData>
      <sheetData sheetId="6"/>
      <sheetData sheetId="7"/>
      <sheetData sheetId="8">
        <row r="13">
          <cell r="AF13">
            <v>11162.602621608839</v>
          </cell>
        </row>
      </sheetData>
      <sheetData sheetId="9">
        <row r="25">
          <cell r="C25" t="str">
            <v>N/A</v>
          </cell>
        </row>
      </sheetData>
      <sheetData sheetId="10"/>
      <sheetData sheetId="11">
        <row r="11">
          <cell r="M11">
            <v>28833.695026458889</v>
          </cell>
        </row>
      </sheetData>
      <sheetData sheetId="12">
        <row r="11">
          <cell r="M11">
            <v>8941.4433244205356</v>
          </cell>
        </row>
      </sheetData>
      <sheetData sheetId="13"/>
      <sheetData sheetId="14"/>
      <sheetData sheetId="15">
        <row r="11">
          <cell r="AM11">
            <v>0</v>
          </cell>
        </row>
      </sheetData>
      <sheetData sheetId="16"/>
      <sheetData sheetId="17"/>
      <sheetData sheetId="18"/>
      <sheetData sheetId="19"/>
      <sheetData sheetId="20">
        <row r="25">
          <cell r="F25" t="str">
            <v>2100</v>
          </cell>
        </row>
      </sheetData>
      <sheetData sheetId="21"/>
      <sheetData sheetId="22">
        <row r="25">
          <cell r="H25" t="str">
            <v>2100-0006</v>
          </cell>
        </row>
      </sheetData>
      <sheetData sheetId="23"/>
      <sheetData sheetId="24">
        <row r="12">
          <cell r="W12">
            <v>12728.436444522313</v>
          </cell>
        </row>
      </sheetData>
      <sheetData sheetId="25"/>
      <sheetData sheetId="26"/>
      <sheetData sheetId="27">
        <row r="12">
          <cell r="W12">
            <v>5075.8547797801612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Input"/>
      <sheetName val="Model"/>
      <sheetName val="Book Provision"/>
      <sheetName val="Tax Provision"/>
      <sheetName val="QtrTrack"/>
      <sheetName val="ANALYSIS"/>
      <sheetName val="Deferred Tracking"/>
      <sheetName val="Payable"/>
      <sheetName val="A"/>
      <sheetName val="MSQ Systems"/>
      <sheetName val="Dólares Chile 30.11.02"/>
      <sheetName val="SDGE WC Data-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DAEB-927E-4ADC-94D9-CFE2B728A90D}">
  <sheetPr>
    <pageSetUpPr fitToPage="1"/>
  </sheetPr>
  <dimension ref="A1:O50"/>
  <sheetViews>
    <sheetView tabSelected="1" zoomScale="80" zoomScaleNormal="80" workbookViewId="0"/>
  </sheetViews>
  <sheetFormatPr defaultRowHeight="15.45" x14ac:dyDescent="0.4"/>
  <cols>
    <col min="2" max="2" width="41.3828125" customWidth="1"/>
    <col min="3" max="3" width="13.69140625" customWidth="1"/>
    <col min="4" max="4" width="16.4609375" customWidth="1"/>
    <col min="5" max="5" width="12.921875" customWidth="1"/>
    <col min="6" max="6" width="13.69140625" customWidth="1"/>
    <col min="7" max="7" width="21.23046875" style="113" bestFit="1" customWidth="1"/>
    <col min="8" max="8" width="0.84375" customWidth="1"/>
    <col min="10" max="10" width="31.53515625" bestFit="1" customWidth="1"/>
    <col min="11" max="11" width="14.3046875" customWidth="1"/>
    <col min="12" max="12" width="15.15234375" customWidth="1"/>
    <col min="13" max="13" width="13.53515625" customWidth="1"/>
    <col min="14" max="14" width="13.61328125" customWidth="1"/>
    <col min="15" max="15" width="21.23046875" style="113" bestFit="1" customWidth="1"/>
  </cols>
  <sheetData>
    <row r="1" spans="1:15" x14ac:dyDescent="0.4">
      <c r="A1" s="40" t="s">
        <v>364</v>
      </c>
    </row>
    <row r="2" spans="1:15" x14ac:dyDescent="0.4">
      <c r="A2" s="40" t="s">
        <v>551</v>
      </c>
    </row>
    <row r="4" spans="1:15" x14ac:dyDescent="0.4">
      <c r="A4" s="40"/>
    </row>
    <row r="5" spans="1:15" x14ac:dyDescent="0.4">
      <c r="A5" s="40" t="s">
        <v>552</v>
      </c>
      <c r="I5" s="40" t="s">
        <v>552</v>
      </c>
    </row>
    <row r="6" spans="1:15" ht="30.45" x14ac:dyDescent="0.4">
      <c r="A6" s="114" t="s">
        <v>553</v>
      </c>
      <c r="B6" s="114" t="s">
        <v>554</v>
      </c>
      <c r="C6" s="114" t="s">
        <v>555</v>
      </c>
      <c r="D6" s="115" t="s">
        <v>556</v>
      </c>
      <c r="E6" s="114" t="s">
        <v>557</v>
      </c>
      <c r="F6" s="114" t="s">
        <v>0</v>
      </c>
      <c r="G6" s="116"/>
      <c r="I6" s="114" t="s">
        <v>553</v>
      </c>
      <c r="J6" s="114" t="s">
        <v>554</v>
      </c>
      <c r="K6" s="114" t="s">
        <v>555</v>
      </c>
      <c r="L6" s="115" t="s">
        <v>556</v>
      </c>
      <c r="M6" s="114" t="s">
        <v>557</v>
      </c>
      <c r="N6" s="114" t="s">
        <v>0</v>
      </c>
      <c r="O6" s="116"/>
    </row>
    <row r="7" spans="1:15" ht="15.45" customHeight="1" x14ac:dyDescent="0.4">
      <c r="A7" s="208" t="s">
        <v>571</v>
      </c>
      <c r="B7" s="117" t="s">
        <v>590</v>
      </c>
      <c r="C7" s="118">
        <f>SUM(C19:C20)</f>
        <v>148480.17551000003</v>
      </c>
      <c r="D7" s="118">
        <f>SUM(D19:D20)</f>
        <v>164476.62717999998</v>
      </c>
      <c r="E7" s="118">
        <f>C7-D7</f>
        <v>-15996.451669999951</v>
      </c>
      <c r="F7" s="119">
        <f>E7/D7</f>
        <v>-9.7256685914976534E-2</v>
      </c>
      <c r="G7" s="120"/>
      <c r="I7" s="200" t="s">
        <v>570</v>
      </c>
      <c r="J7" s="117" t="s">
        <v>122</v>
      </c>
      <c r="K7" s="118">
        <f>K19</f>
        <v>301933.92806000006</v>
      </c>
      <c r="L7" s="118">
        <f>L19</f>
        <v>391406.46100000001</v>
      </c>
      <c r="M7" s="118">
        <f>K7-L7</f>
        <v>-89472.532939999946</v>
      </c>
      <c r="N7" s="119">
        <f>M7/L7</f>
        <v>-0.22859237609774649</v>
      </c>
      <c r="O7" s="120"/>
    </row>
    <row r="8" spans="1:15" x14ac:dyDescent="0.4">
      <c r="A8" s="208"/>
      <c r="B8" s="117" t="s">
        <v>558</v>
      </c>
      <c r="C8" s="118">
        <f>SUM(C22,C46)</f>
        <v>140732.21565</v>
      </c>
      <c r="D8" s="118">
        <f>SUM(D22,D46)</f>
        <v>123850.59193</v>
      </c>
      <c r="E8" s="118">
        <f t="shared" ref="E8:E9" si="0">C8-D8</f>
        <v>16881.623720000003</v>
      </c>
      <c r="F8" s="119">
        <f t="shared" ref="F8:F9" si="1">E8/D8</f>
        <v>0.13630636282740941</v>
      </c>
      <c r="G8" s="120"/>
      <c r="I8" s="201"/>
      <c r="J8" s="117" t="s">
        <v>159</v>
      </c>
      <c r="K8" s="118">
        <f>K20+K31</f>
        <v>239214.63412</v>
      </c>
      <c r="L8" s="118">
        <f>L20+L31</f>
        <v>253040.2395</v>
      </c>
      <c r="M8" s="118">
        <f t="shared" ref="M8" si="2">K8-L8</f>
        <v>-13825.605379999994</v>
      </c>
      <c r="N8" s="119">
        <f t="shared" ref="N8" si="3">M8/L8</f>
        <v>-5.4637971444063523E-2</v>
      </c>
      <c r="O8" s="120"/>
    </row>
    <row r="9" spans="1:15" x14ac:dyDescent="0.4">
      <c r="A9" s="208"/>
      <c r="B9" s="117" t="s">
        <v>589</v>
      </c>
      <c r="C9" s="118">
        <f>SUM(C21,C23,C25)</f>
        <v>49214.138729999991</v>
      </c>
      <c r="D9" s="118">
        <f>SUM(D21,D23,D25)</f>
        <v>73099.083859999999</v>
      </c>
      <c r="E9" s="118">
        <f t="shared" si="0"/>
        <v>-23884.945130000007</v>
      </c>
      <c r="F9" s="119">
        <f t="shared" si="1"/>
        <v>-0.32674753045803778</v>
      </c>
      <c r="G9" s="120"/>
      <c r="I9" s="201"/>
      <c r="J9" s="117" t="s">
        <v>224</v>
      </c>
      <c r="K9" s="118">
        <f>K21+K22</f>
        <v>231283.16352999999</v>
      </c>
      <c r="L9" s="118">
        <f>L21+L22</f>
        <v>250153.15149999998</v>
      </c>
      <c r="M9" s="118">
        <f t="shared" ref="M9:M14" si="4">K9-L9</f>
        <v>-18869.987969999987</v>
      </c>
      <c r="N9" s="119">
        <f t="shared" ref="N9:N14" si="5">M9/L9</f>
        <v>-7.5433740717833764E-2</v>
      </c>
      <c r="O9" s="120"/>
    </row>
    <row r="10" spans="1:15" x14ac:dyDescent="0.4">
      <c r="A10" s="208"/>
      <c r="B10" s="117" t="s">
        <v>259</v>
      </c>
      <c r="C10" s="118">
        <f>SUM(C27,C47)</f>
        <v>53082.670939999996</v>
      </c>
      <c r="D10" s="118">
        <f>SUM(D27,D47)</f>
        <v>64365.076799999995</v>
      </c>
      <c r="E10" s="118">
        <f t="shared" ref="E10:E12" si="6">C10-D10</f>
        <v>-11282.405859999999</v>
      </c>
      <c r="F10" s="119">
        <f t="shared" ref="F10:F12" si="7">E10/D10</f>
        <v>-0.17528769358976357</v>
      </c>
      <c r="G10" s="120"/>
      <c r="I10" s="201"/>
      <c r="J10" s="117" t="s">
        <v>259</v>
      </c>
      <c r="K10" s="118">
        <f>K24+K32</f>
        <v>135432.92027</v>
      </c>
      <c r="L10" s="118">
        <f>L24+L32</f>
        <v>194001.52600000001</v>
      </c>
      <c r="M10" s="118">
        <f t="shared" si="4"/>
        <v>-58568.60573000001</v>
      </c>
      <c r="N10" s="119">
        <f t="shared" si="5"/>
        <v>-0.30189765481535441</v>
      </c>
      <c r="O10" s="120"/>
    </row>
    <row r="11" spans="1:15" x14ac:dyDescent="0.4">
      <c r="A11" s="208"/>
      <c r="B11" s="117" t="s">
        <v>509</v>
      </c>
      <c r="C11" s="118">
        <f>C26</f>
        <v>8900.1444699999993</v>
      </c>
      <c r="D11" s="118">
        <f>D26</f>
        <v>60582.493700000006</v>
      </c>
      <c r="E11" s="118">
        <f t="shared" si="6"/>
        <v>-51682.349230000007</v>
      </c>
      <c r="F11" s="119">
        <f t="shared" si="7"/>
        <v>-0.85309048990170577</v>
      </c>
      <c r="G11" s="120"/>
      <c r="I11" s="201"/>
      <c r="J11" s="117" t="s">
        <v>509</v>
      </c>
      <c r="K11" s="118">
        <f>K23</f>
        <v>66003.143979999993</v>
      </c>
      <c r="L11" s="118">
        <f>L23</f>
        <v>131027.02499999999</v>
      </c>
      <c r="M11" s="118">
        <f t="shared" si="4"/>
        <v>-65023.881020000001</v>
      </c>
      <c r="N11" s="119">
        <f t="shared" si="5"/>
        <v>-0.49626312602304756</v>
      </c>
      <c r="O11" s="120"/>
    </row>
    <row r="12" spans="1:15" x14ac:dyDescent="0.4">
      <c r="A12" s="208"/>
      <c r="B12" s="117" t="s">
        <v>243</v>
      </c>
      <c r="C12" s="118">
        <f>C24</f>
        <v>4687.1891800000003</v>
      </c>
      <c r="D12" s="118">
        <f>D24</f>
        <v>4603.6704000000009</v>
      </c>
      <c r="E12" s="118">
        <f t="shared" si="6"/>
        <v>83.518779999999424</v>
      </c>
      <c r="F12" s="119">
        <f t="shared" si="7"/>
        <v>1.8141780958080625E-2</v>
      </c>
      <c r="G12" s="120"/>
      <c r="I12" s="201"/>
      <c r="J12" s="121" t="s">
        <v>559</v>
      </c>
      <c r="K12" s="122">
        <f>SUM(K7:K11)</f>
        <v>973867.7899600002</v>
      </c>
      <c r="L12" s="122">
        <f>SUM(L7:L11)</f>
        <v>1219628.4029999999</v>
      </c>
      <c r="M12" s="122">
        <f t="shared" si="4"/>
        <v>-245760.61303999973</v>
      </c>
      <c r="N12" s="123">
        <f t="shared" si="5"/>
        <v>-0.20150450123618494</v>
      </c>
      <c r="O12" s="120"/>
    </row>
    <row r="13" spans="1:15" x14ac:dyDescent="0.4">
      <c r="A13" s="208"/>
      <c r="B13" s="121" t="s">
        <v>559</v>
      </c>
      <c r="C13" s="122">
        <f>SUM(C7:C12)</f>
        <v>405096.53447999997</v>
      </c>
      <c r="D13" s="122">
        <f>SUM(D7:D12)</f>
        <v>490977.54386999994</v>
      </c>
      <c r="E13" s="122">
        <f>C13-D13</f>
        <v>-85881.009389999963</v>
      </c>
      <c r="F13" s="123">
        <f>E13/D13</f>
        <v>-0.17491840607019568</v>
      </c>
      <c r="G13" s="124"/>
      <c r="I13" s="201"/>
      <c r="J13" s="121" t="s">
        <v>560</v>
      </c>
      <c r="K13" s="122">
        <f>K29</f>
        <v>140071.92853</v>
      </c>
      <c r="L13" s="122">
        <f>L29</f>
        <v>147083.62169999999</v>
      </c>
      <c r="M13" s="122">
        <f t="shared" si="4"/>
        <v>-7011.6931699999841</v>
      </c>
      <c r="N13" s="123">
        <f t="shared" si="5"/>
        <v>-4.7671474831517457E-2</v>
      </c>
      <c r="O13" s="124"/>
    </row>
    <row r="14" spans="1:15" x14ac:dyDescent="0.4">
      <c r="A14" s="208"/>
      <c r="B14" s="121" t="s">
        <v>560</v>
      </c>
      <c r="C14" s="122">
        <f>C44+C48</f>
        <v>408818.40270000004</v>
      </c>
      <c r="D14" s="122">
        <f>D44+D48</f>
        <v>438510.7852599998</v>
      </c>
      <c r="E14" s="122">
        <f>C14-D14</f>
        <v>-29692.382559999765</v>
      </c>
      <c r="F14" s="123">
        <f>E14/D14</f>
        <v>-6.7711863785504603E-2</v>
      </c>
      <c r="G14" s="120"/>
      <c r="I14" s="202"/>
      <c r="J14" s="125" t="s">
        <v>582</v>
      </c>
      <c r="K14" s="126">
        <f>SUM(K12,K13)</f>
        <v>1113939.7184900001</v>
      </c>
      <c r="L14" s="126">
        <f>SUM(L12,L13)</f>
        <v>1366712.0247</v>
      </c>
      <c r="M14" s="126">
        <f t="shared" si="4"/>
        <v>-252772.30620999984</v>
      </c>
      <c r="N14" s="127">
        <f t="shared" si="5"/>
        <v>-0.18494920776414814</v>
      </c>
      <c r="O14" s="120"/>
    </row>
    <row r="15" spans="1:15" x14ac:dyDescent="0.4">
      <c r="A15" s="208"/>
      <c r="B15" s="125" t="s">
        <v>573</v>
      </c>
      <c r="C15" s="126">
        <f>SUM(C13,C14)</f>
        <v>813914.93718000001</v>
      </c>
      <c r="D15" s="126">
        <f>SUM(D13,D14)</f>
        <v>929488.32912999974</v>
      </c>
      <c r="E15" s="126">
        <f>C15-D15</f>
        <v>-115573.39194999973</v>
      </c>
      <c r="F15" s="127">
        <f>E15/D15</f>
        <v>-0.12434087478879517</v>
      </c>
      <c r="G15" s="120"/>
      <c r="I15" s="128"/>
      <c r="O15" s="120"/>
    </row>
    <row r="16" spans="1:15" x14ac:dyDescent="0.4">
      <c r="A16" s="128"/>
      <c r="F16" s="134"/>
      <c r="G16" s="130"/>
      <c r="I16" s="131"/>
      <c r="J16" s="132"/>
      <c r="K16" s="133"/>
      <c r="L16" s="133"/>
      <c r="M16" s="133"/>
      <c r="N16" s="130"/>
      <c r="O16" s="129"/>
    </row>
    <row r="17" spans="1:15" x14ac:dyDescent="0.4">
      <c r="A17" s="40" t="s">
        <v>561</v>
      </c>
      <c r="I17" s="40" t="s">
        <v>561</v>
      </c>
    </row>
    <row r="18" spans="1:15" ht="30.45" x14ac:dyDescent="0.4">
      <c r="A18" s="114" t="s">
        <v>553</v>
      </c>
      <c r="B18" s="114" t="s">
        <v>562</v>
      </c>
      <c r="C18" s="114" t="s">
        <v>555</v>
      </c>
      <c r="D18" s="115" t="s">
        <v>556</v>
      </c>
      <c r="E18" s="114" t="s">
        <v>557</v>
      </c>
      <c r="F18" s="114" t="s">
        <v>0</v>
      </c>
      <c r="G18" s="115" t="s">
        <v>563</v>
      </c>
      <c r="I18" s="114" t="s">
        <v>553</v>
      </c>
      <c r="J18" s="114" t="s">
        <v>562</v>
      </c>
      <c r="K18" s="114" t="s">
        <v>555</v>
      </c>
      <c r="L18" s="115" t="s">
        <v>556</v>
      </c>
      <c r="M18" s="114" t="s">
        <v>557</v>
      </c>
      <c r="N18" s="114" t="s">
        <v>0</v>
      </c>
      <c r="O18" s="115" t="s">
        <v>563</v>
      </c>
    </row>
    <row r="19" spans="1:15" x14ac:dyDescent="0.4">
      <c r="A19" s="245" t="s">
        <v>583</v>
      </c>
      <c r="B19" s="117" t="s">
        <v>122</v>
      </c>
      <c r="C19" s="135">
        <f>GDO!C6</f>
        <v>139780.12866000002</v>
      </c>
      <c r="D19" s="135">
        <f>GDO!D6</f>
        <v>154806.77039999998</v>
      </c>
      <c r="E19" s="118">
        <f>C19-D19</f>
        <v>-15026.641739999963</v>
      </c>
      <c r="F19" s="119">
        <f>E19/D19</f>
        <v>-9.7067083701656787E-2</v>
      </c>
      <c r="G19" s="141" t="s">
        <v>600</v>
      </c>
      <c r="I19" s="203" t="s">
        <v>591</v>
      </c>
      <c r="J19" s="117" t="s">
        <v>122</v>
      </c>
      <c r="K19" s="118">
        <f>'2-GDC'!C7</f>
        <v>301933.92806000006</v>
      </c>
      <c r="L19" s="118">
        <f>'2-GDC'!D7</f>
        <v>391406.46100000001</v>
      </c>
      <c r="M19" s="118">
        <f>K19-L19</f>
        <v>-89472.532939999946</v>
      </c>
      <c r="N19" s="119">
        <f>M19/L19</f>
        <v>-0.22859237609774649</v>
      </c>
      <c r="O19" s="141" t="s">
        <v>603</v>
      </c>
    </row>
    <row r="20" spans="1:15" x14ac:dyDescent="0.4">
      <c r="A20" s="245"/>
      <c r="B20" s="117" t="s">
        <v>574</v>
      </c>
      <c r="C20" s="135">
        <f>GC!C6</f>
        <v>8700.0468500000006</v>
      </c>
      <c r="D20" s="135">
        <f>GC!D6</f>
        <v>9669.8567800000001</v>
      </c>
      <c r="E20" s="118">
        <f t="shared" ref="E20" si="8">C20-D20</f>
        <v>-969.80992999999944</v>
      </c>
      <c r="F20" s="119">
        <f t="shared" ref="F20" si="9">E20/D20</f>
        <v>-0.100292067614263</v>
      </c>
      <c r="G20" s="141" t="s">
        <v>604</v>
      </c>
      <c r="I20" s="204"/>
      <c r="J20" s="117" t="s">
        <v>159</v>
      </c>
      <c r="K20" s="118">
        <f>'2-GEC'!C7</f>
        <v>11635.634119999999</v>
      </c>
      <c r="L20" s="118">
        <f>'2-GEC'!D7</f>
        <v>9768.2394999999997</v>
      </c>
      <c r="M20" s="118">
        <f t="shared" ref="M20" si="10">K20-L20</f>
        <v>1867.3946199999991</v>
      </c>
      <c r="N20" s="119">
        <f t="shared" ref="N20" si="11">M20/L20</f>
        <v>0.1911700281304527</v>
      </c>
      <c r="O20" s="141" t="s">
        <v>606</v>
      </c>
    </row>
    <row r="21" spans="1:15" x14ac:dyDescent="0.4">
      <c r="A21" s="245"/>
      <c r="B21" s="117" t="s">
        <v>572</v>
      </c>
      <c r="C21" s="135">
        <f>MPO!C6</f>
        <v>1987.54043</v>
      </c>
      <c r="D21" s="135">
        <f>MPO!D6</f>
        <v>4301.2753000000002</v>
      </c>
      <c r="E21" s="118">
        <f>C21-D21</f>
        <v>-2313.7348700000002</v>
      </c>
      <c r="F21" s="119">
        <f>E21/D21</f>
        <v>-0.53791834017227402</v>
      </c>
      <c r="G21" s="141" t="s">
        <v>607</v>
      </c>
      <c r="I21" s="204"/>
      <c r="J21" s="117" t="s">
        <v>572</v>
      </c>
      <c r="K21" s="118">
        <f>'2-MPC'!C7</f>
        <v>346.9147000000001</v>
      </c>
      <c r="L21" s="118">
        <f>'2-MPC'!D7</f>
        <v>42673.390999999989</v>
      </c>
      <c r="M21" s="118">
        <f>K21-L21</f>
        <v>-42326.476299999988</v>
      </c>
      <c r="N21" s="119">
        <f>M21/L21</f>
        <v>-0.9918704679457041</v>
      </c>
      <c r="O21" s="141" t="s">
        <v>608</v>
      </c>
    </row>
    <row r="22" spans="1:15" x14ac:dyDescent="0.4">
      <c r="A22" s="245"/>
      <c r="B22" s="117" t="s">
        <v>159</v>
      </c>
      <c r="C22" s="135">
        <f>GE!C6</f>
        <v>20495.124799999998</v>
      </c>
      <c r="D22" s="135">
        <f>GE!D6</f>
        <v>31109.958929999997</v>
      </c>
      <c r="E22" s="118">
        <f t="shared" ref="E22" si="12">C22-D22</f>
        <v>-10614.834129999999</v>
      </c>
      <c r="F22" s="119">
        <f t="shared" ref="F22" si="13">E22/D22</f>
        <v>-0.34120373330881798</v>
      </c>
      <c r="G22" s="141" t="s">
        <v>605</v>
      </c>
      <c r="I22" s="204"/>
      <c r="J22" s="117" t="s">
        <v>224</v>
      </c>
      <c r="K22" s="118">
        <f>'2-GTC'!C7</f>
        <v>230936.24883</v>
      </c>
      <c r="L22" s="118">
        <f>'2-GTC'!D7</f>
        <v>207479.76049999997</v>
      </c>
      <c r="M22" s="118">
        <f t="shared" ref="M22:M23" si="14">K22-L22</f>
        <v>23456.488330000022</v>
      </c>
      <c r="N22" s="119">
        <f t="shared" ref="N22:N23" si="15">M22/L22</f>
        <v>0.11305434454653722</v>
      </c>
      <c r="O22" s="141" t="s">
        <v>611</v>
      </c>
    </row>
    <row r="23" spans="1:15" x14ac:dyDescent="0.4">
      <c r="A23" s="245"/>
      <c r="B23" s="117" t="s">
        <v>195</v>
      </c>
      <c r="C23" s="135">
        <f>GSI!C6</f>
        <v>14993.453969999999</v>
      </c>
      <c r="D23" s="135">
        <f>GSI!D6</f>
        <v>35582.266149999996</v>
      </c>
      <c r="E23" s="118">
        <f>C23-D23</f>
        <v>-20588.812179999997</v>
      </c>
      <c r="F23" s="119">
        <f>E23/D23</f>
        <v>-0.57862565844474745</v>
      </c>
      <c r="G23" s="141" t="s">
        <v>609</v>
      </c>
      <c r="I23" s="204"/>
      <c r="J23" s="117" t="s">
        <v>509</v>
      </c>
      <c r="K23" s="118">
        <f>'2-PSEPC'!C7</f>
        <v>66003.143979999993</v>
      </c>
      <c r="L23" s="118">
        <f>'2-PSEPC'!D7</f>
        <v>131027.02499999999</v>
      </c>
      <c r="M23" s="118">
        <f t="shared" si="14"/>
        <v>-65023.881020000001</v>
      </c>
      <c r="N23" s="119">
        <f t="shared" si="15"/>
        <v>-0.49626312602304756</v>
      </c>
      <c r="O23" s="141" t="s">
        <v>615</v>
      </c>
    </row>
    <row r="24" spans="1:15" x14ac:dyDescent="0.4">
      <c r="A24" s="245"/>
      <c r="B24" s="117" t="s">
        <v>243</v>
      </c>
      <c r="C24" s="135">
        <f>GAq!C6</f>
        <v>4687.1891800000003</v>
      </c>
      <c r="D24" s="135">
        <f>GAq!D6</f>
        <v>4603.6704000000009</v>
      </c>
      <c r="E24" s="118">
        <f t="shared" ref="E24" si="16">C24-D24</f>
        <v>83.518779999999424</v>
      </c>
      <c r="F24" s="119">
        <f t="shared" ref="F24" si="17">E24/D24</f>
        <v>1.8141780958080625E-2</v>
      </c>
      <c r="G24" s="141" t="s">
        <v>616</v>
      </c>
      <c r="I24" s="204"/>
      <c r="J24" s="117" t="s">
        <v>259</v>
      </c>
      <c r="K24" s="118">
        <f>'2-UGSC'!C7</f>
        <v>71314.920270000002</v>
      </c>
      <c r="L24" s="118">
        <f>'2-UGSC'!D7</f>
        <v>133599.52600000001</v>
      </c>
      <c r="M24" s="118">
        <f>K24-L24</f>
        <v>-62284.60573000001</v>
      </c>
      <c r="N24" s="119">
        <f>M24/L24</f>
        <v>-0.46620379274399526</v>
      </c>
      <c r="O24" s="141" t="s">
        <v>613</v>
      </c>
    </row>
    <row r="25" spans="1:15" x14ac:dyDescent="0.4">
      <c r="A25" s="245"/>
      <c r="B25" s="117" t="s">
        <v>224</v>
      </c>
      <c r="C25" s="135">
        <f>GTO!C6</f>
        <v>32233.144329999996</v>
      </c>
      <c r="D25" s="135">
        <f>GTO!D6</f>
        <v>33215.542410000002</v>
      </c>
      <c r="E25" s="118">
        <f>C25-D25</f>
        <v>-982.3980800000063</v>
      </c>
      <c r="F25" s="119">
        <f>E25/D25</f>
        <v>-2.9576457547302967E-2</v>
      </c>
      <c r="G25" s="141" t="s">
        <v>610</v>
      </c>
      <c r="I25" s="204"/>
      <c r="J25" s="121" t="s">
        <v>559</v>
      </c>
      <c r="K25" s="122">
        <f>SUM(K19:K24)</f>
        <v>682170.78996000008</v>
      </c>
      <c r="L25" s="122">
        <f>SUM(L19:L24)</f>
        <v>915954.40299999993</v>
      </c>
      <c r="M25" s="122">
        <f>SUM(M19:M24)</f>
        <v>-233783.61303999991</v>
      </c>
      <c r="N25" s="123">
        <f t="shared" ref="N25" si="18">M25/L25</f>
        <v>-0.2552349901635878</v>
      </c>
      <c r="O25" s="123"/>
    </row>
    <row r="26" spans="1:15" x14ac:dyDescent="0.4">
      <c r="A26" s="245"/>
      <c r="B26" s="117" t="s">
        <v>509</v>
      </c>
      <c r="C26" s="135">
        <f>PSEP!C6</f>
        <v>8900.1444699999993</v>
      </c>
      <c r="D26" s="135">
        <f>PSEP!D6</f>
        <v>60582.493700000006</v>
      </c>
      <c r="E26" s="118">
        <f>C26-D26</f>
        <v>-51682.349230000007</v>
      </c>
      <c r="F26" s="119">
        <f>E26/D26</f>
        <v>-0.85309048990170577</v>
      </c>
      <c r="G26" s="141" t="s">
        <v>614</v>
      </c>
      <c r="I26" s="204"/>
      <c r="J26" s="117" t="s">
        <v>74</v>
      </c>
      <c r="K26" s="118">
        <f>'2-ITC_CYC'!C23</f>
        <v>18218.864849999998</v>
      </c>
      <c r="L26" s="118">
        <f>'2-ITC_CYC'!D23</f>
        <v>25688.131500000003</v>
      </c>
      <c r="M26" s="118">
        <f>K26-L26</f>
        <v>-7469.266650000005</v>
      </c>
      <c r="N26" s="119">
        <f>M26/L26</f>
        <v>-0.29076722259849863</v>
      </c>
      <c r="O26" s="141" t="s">
        <v>625</v>
      </c>
    </row>
    <row r="27" spans="1:15" x14ac:dyDescent="0.4">
      <c r="A27" s="245"/>
      <c r="B27" s="117" t="s">
        <v>259</v>
      </c>
      <c r="C27" s="135">
        <f>UGSO!C6</f>
        <v>39287.670939999996</v>
      </c>
      <c r="D27" s="135">
        <f>UGSO!D6</f>
        <v>44041.076799999995</v>
      </c>
      <c r="E27" s="118">
        <f>C27-D27</f>
        <v>-4753.4058599999989</v>
      </c>
      <c r="F27" s="119">
        <f>E27/D27</f>
        <v>-0.10793119072874256</v>
      </c>
      <c r="G27" s="141" t="s">
        <v>612</v>
      </c>
      <c r="I27" s="204"/>
      <c r="J27" s="117" t="s">
        <v>72</v>
      </c>
      <c r="K27" s="118">
        <f>'2-ITC_CYC'!C8</f>
        <v>102285.17623</v>
      </c>
      <c r="L27" s="118">
        <f>'2-ITC_CYC'!D8</f>
        <v>88675.904699999985</v>
      </c>
      <c r="M27" s="118">
        <f>K27-L27</f>
        <v>13609.271530000013</v>
      </c>
      <c r="N27" s="119">
        <f>M27/L27</f>
        <v>0.15347203477699636</v>
      </c>
      <c r="O27" s="141" t="s">
        <v>624</v>
      </c>
    </row>
    <row r="28" spans="1:15" x14ac:dyDescent="0.4">
      <c r="A28" s="245"/>
      <c r="B28" s="121" t="s">
        <v>559</v>
      </c>
      <c r="C28" s="122">
        <f>SUM(C19:C27)</f>
        <v>271064.44362999999</v>
      </c>
      <c r="D28" s="122">
        <f>SUM(D19:D27)</f>
        <v>377912.91086999996</v>
      </c>
      <c r="E28" s="122">
        <f>SUM(E19:E27)</f>
        <v>-106848.46723999997</v>
      </c>
      <c r="F28" s="123">
        <f t="shared" ref="F28:F50" si="19">E28/D28</f>
        <v>-0.28273304289610596</v>
      </c>
      <c r="G28" s="123"/>
      <c r="I28" s="204"/>
      <c r="J28" s="117" t="s">
        <v>565</v>
      </c>
      <c r="K28" s="118">
        <f>'2-SSC'!C7</f>
        <v>19567.887449999998</v>
      </c>
      <c r="L28" s="118">
        <f>'2-SSC'!D7</f>
        <v>32719.585499999994</v>
      </c>
      <c r="M28" s="118">
        <f>K28-L28</f>
        <v>-13151.698049999995</v>
      </c>
      <c r="N28" s="119">
        <f>M28/L28</f>
        <v>-0.40195185388274551</v>
      </c>
      <c r="O28" s="141" t="s">
        <v>629</v>
      </c>
    </row>
    <row r="29" spans="1:15" x14ac:dyDescent="0.4">
      <c r="A29" s="245"/>
      <c r="B29" s="117" t="s">
        <v>564</v>
      </c>
      <c r="C29" s="135">
        <f>'A&amp;G'!C7</f>
        <v>1064.0338700000002</v>
      </c>
      <c r="D29" s="135">
        <f>'A&amp;G'!D7</f>
        <v>1253.8316</v>
      </c>
      <c r="E29" s="118">
        <f t="shared" ref="E29:E43" si="20">C29-D29</f>
        <v>-189.79772999999977</v>
      </c>
      <c r="F29" s="119">
        <f t="shared" si="19"/>
        <v>-0.15137417975428261</v>
      </c>
      <c r="G29" s="141" t="s">
        <v>630</v>
      </c>
      <c r="I29" s="204"/>
      <c r="J29" s="121" t="s">
        <v>560</v>
      </c>
      <c r="K29" s="122">
        <f>SUM(K26:K28)</f>
        <v>140071.92853</v>
      </c>
      <c r="L29" s="122">
        <f>SUM(L26:L28)</f>
        <v>147083.62169999999</v>
      </c>
      <c r="M29" s="122">
        <f>SUM(M26:M28)</f>
        <v>-7011.6931699999877</v>
      </c>
      <c r="N29" s="123">
        <f t="shared" ref="N29:N32" si="21">M29/L29</f>
        <v>-4.7671474831517478E-2</v>
      </c>
      <c r="O29" s="123"/>
    </row>
    <row r="30" spans="1:15" x14ac:dyDescent="0.4">
      <c r="A30" s="245"/>
      <c r="B30" s="117" t="s">
        <v>566</v>
      </c>
      <c r="C30" s="135">
        <f>HR!C6</f>
        <v>16454.004609999996</v>
      </c>
      <c r="D30" s="135">
        <f>HR!D6</f>
        <v>20888.772400000002</v>
      </c>
      <c r="E30" s="118">
        <f t="shared" si="20"/>
        <v>-4434.7677900000053</v>
      </c>
      <c r="F30" s="119">
        <f t="shared" si="19"/>
        <v>-0.21230389728407426</v>
      </c>
      <c r="G30" s="141" t="s">
        <v>632</v>
      </c>
      <c r="I30" s="204"/>
      <c r="J30" s="125" t="s">
        <v>601</v>
      </c>
      <c r="K30" s="126">
        <f>SUM(K25,K29)</f>
        <v>822242.71849000012</v>
      </c>
      <c r="L30" s="126">
        <f>SUM(L25,L29)</f>
        <v>1063038.0247</v>
      </c>
      <c r="M30" s="126">
        <f>SUM(M25,M29)</f>
        <v>-240795.30620999989</v>
      </c>
      <c r="N30" s="127">
        <f t="shared" si="21"/>
        <v>-0.22651617403615901</v>
      </c>
      <c r="O30" s="140" t="s">
        <v>602</v>
      </c>
    </row>
    <row r="31" spans="1:15" ht="17.149999999999999" customHeight="1" x14ac:dyDescent="0.4">
      <c r="A31" s="245"/>
      <c r="B31" s="117" t="s">
        <v>30</v>
      </c>
      <c r="C31" s="136">
        <f>'A&amp;G'!C19</f>
        <v>808.61736999999994</v>
      </c>
      <c r="D31" s="136">
        <f>'A&amp;G'!D19</f>
        <v>315.01170999999999</v>
      </c>
      <c r="E31" s="118">
        <f t="shared" si="20"/>
        <v>493.60565999999994</v>
      </c>
      <c r="F31" s="119">
        <f t="shared" si="19"/>
        <v>1.5669438447224706</v>
      </c>
      <c r="G31" s="141" t="s">
        <v>631</v>
      </c>
      <c r="I31" s="205" t="s">
        <v>593</v>
      </c>
      <c r="J31" s="117" t="s">
        <v>567</v>
      </c>
      <c r="K31" s="118">
        <f>'2-Bal ProgC'!C7</f>
        <v>227579</v>
      </c>
      <c r="L31" s="118">
        <f>'2-Bal ProgC'!D7</f>
        <v>243272</v>
      </c>
      <c r="M31" s="118">
        <f t="shared" ref="M31:M32" si="22">K31-L31</f>
        <v>-15693</v>
      </c>
      <c r="N31" s="119">
        <f t="shared" si="21"/>
        <v>-6.450804038278142E-2</v>
      </c>
      <c r="O31" s="119" t="s">
        <v>635</v>
      </c>
    </row>
    <row r="32" spans="1:15" ht="19.3" customHeight="1" x14ac:dyDescent="0.4">
      <c r="A32" s="245"/>
      <c r="B32" s="117" t="s">
        <v>20</v>
      </c>
      <c r="C32" s="136">
        <f>'A&amp;G'!C11</f>
        <v>328.07022000000001</v>
      </c>
      <c r="D32" s="136">
        <f>'A&amp;G'!D11</f>
        <v>777</v>
      </c>
      <c r="E32" s="118">
        <f t="shared" si="20"/>
        <v>-448.92977999999999</v>
      </c>
      <c r="F32" s="119">
        <f t="shared" si="19"/>
        <v>-0.57777320463320458</v>
      </c>
      <c r="G32" s="141" t="s">
        <v>630</v>
      </c>
      <c r="I32" s="206"/>
      <c r="J32" s="117" t="s">
        <v>585</v>
      </c>
      <c r="K32" s="118">
        <f>'2-Bal ProgC'!C16</f>
        <v>64118</v>
      </c>
      <c r="L32" s="118">
        <f>'2-Bal ProgC'!D16</f>
        <v>60402</v>
      </c>
      <c r="M32" s="118">
        <f t="shared" si="22"/>
        <v>3716</v>
      </c>
      <c r="N32" s="119">
        <f t="shared" si="21"/>
        <v>6.15211416840502E-2</v>
      </c>
      <c r="O32" s="119" t="s">
        <v>636</v>
      </c>
    </row>
    <row r="33" spans="1:15" ht="21" customHeight="1" x14ac:dyDescent="0.4">
      <c r="A33" s="245"/>
      <c r="B33" s="117" t="s">
        <v>23</v>
      </c>
      <c r="C33" s="135">
        <f>'A&amp;G'!C13</f>
        <v>78715.055999999997</v>
      </c>
      <c r="D33" s="135">
        <f>'A&amp;G'!D13</f>
        <v>63114</v>
      </c>
      <c r="E33" s="118">
        <f t="shared" si="20"/>
        <v>15601.055999999997</v>
      </c>
      <c r="F33" s="119">
        <f t="shared" si="19"/>
        <v>0.2471885160186329</v>
      </c>
      <c r="G33" s="141" t="s">
        <v>630</v>
      </c>
      <c r="I33" s="207"/>
      <c r="J33" s="125" t="s">
        <v>568</v>
      </c>
      <c r="K33" s="126">
        <f>SUM(K31:K32)</f>
        <v>291697</v>
      </c>
      <c r="L33" s="126">
        <f>SUM(L31:L32)</f>
        <v>303674</v>
      </c>
      <c r="M33" s="126">
        <f>SUM(M31:M32)</f>
        <v>-11977</v>
      </c>
      <c r="N33" s="127">
        <f>M33/L33</f>
        <v>-3.9440320870407081E-2</v>
      </c>
      <c r="O33" s="127"/>
    </row>
    <row r="34" spans="1:15" x14ac:dyDescent="0.4">
      <c r="A34" s="245"/>
      <c r="B34" s="117" t="s">
        <v>575</v>
      </c>
      <c r="C34" s="135">
        <f>CS!C7</f>
        <v>8974.6731899999995</v>
      </c>
      <c r="D34" s="135">
        <f>CS!D7</f>
        <v>11244.6</v>
      </c>
      <c r="E34" s="118">
        <f t="shared" si="20"/>
        <v>-2269.9268100000008</v>
      </c>
      <c r="F34" s="119">
        <f t="shared" si="19"/>
        <v>-0.20186816872098615</v>
      </c>
      <c r="G34" s="141" t="s">
        <v>617</v>
      </c>
      <c r="I34" s="138"/>
      <c r="J34" s="137" t="s">
        <v>592</v>
      </c>
      <c r="K34" s="126">
        <f>K33+K30</f>
        <v>1113939.7184900001</v>
      </c>
      <c r="L34" s="126">
        <f>L33+L30</f>
        <v>1366712.0247</v>
      </c>
      <c r="M34" s="126">
        <f>M33+M30</f>
        <v>-252772.30620999989</v>
      </c>
      <c r="N34" s="127">
        <f>M34/L34</f>
        <v>-0.18494920776414817</v>
      </c>
      <c r="O34" s="127"/>
    </row>
    <row r="35" spans="1:15" x14ac:dyDescent="0.4">
      <c r="A35" s="245"/>
      <c r="B35" s="117" t="s">
        <v>576</v>
      </c>
      <c r="C35" s="135">
        <f>CS!C12</f>
        <v>180411.65106</v>
      </c>
      <c r="D35" s="135">
        <f>CS!D12</f>
        <v>187371.28609999994</v>
      </c>
      <c r="E35" s="118">
        <f t="shared" si="20"/>
        <v>-6959.6350399999355</v>
      </c>
      <c r="F35" s="119">
        <f t="shared" si="19"/>
        <v>-3.7143551634083262E-2</v>
      </c>
      <c r="G35" s="141" t="s">
        <v>618</v>
      </c>
    </row>
    <row r="36" spans="1:15" x14ac:dyDescent="0.4">
      <c r="A36" s="245"/>
      <c r="B36" s="117" t="s">
        <v>577</v>
      </c>
      <c r="C36" s="135">
        <f>CS!C36</f>
        <v>36590.027650000004</v>
      </c>
      <c r="D36" s="135">
        <f>CS!D36</f>
        <v>42144.689299999998</v>
      </c>
      <c r="E36" s="118">
        <f t="shared" si="20"/>
        <v>-5554.6616499999946</v>
      </c>
      <c r="F36" s="119">
        <f t="shared" si="19"/>
        <v>-0.13179980069280034</v>
      </c>
      <c r="G36" s="141" t="s">
        <v>619</v>
      </c>
    </row>
    <row r="37" spans="1:15" x14ac:dyDescent="0.4">
      <c r="A37" s="245"/>
      <c r="B37" s="117" t="s">
        <v>578</v>
      </c>
      <c r="C37" s="135">
        <f>CS!C43</f>
        <v>19648.061370000003</v>
      </c>
      <c r="D37" s="135">
        <f>CS!D43</f>
        <v>24665.5396</v>
      </c>
      <c r="E37" s="118">
        <f t="shared" si="20"/>
        <v>-5017.478229999997</v>
      </c>
      <c r="F37" s="119">
        <f t="shared" si="19"/>
        <v>-0.20342057426548241</v>
      </c>
      <c r="G37" s="141" t="s">
        <v>620</v>
      </c>
    </row>
    <row r="38" spans="1:15" x14ac:dyDescent="0.4">
      <c r="A38" s="245"/>
      <c r="B38" s="117" t="s">
        <v>579</v>
      </c>
      <c r="C38" s="135">
        <f>CS!C51</f>
        <v>3401.2502699999995</v>
      </c>
      <c r="D38" s="135">
        <f>CS!D51</f>
        <v>5294.1345600000013</v>
      </c>
      <c r="E38" s="118">
        <f t="shared" si="20"/>
        <v>-1892.8842900000018</v>
      </c>
      <c r="F38" s="119">
        <f t="shared" si="19"/>
        <v>-0.3575436681004952</v>
      </c>
      <c r="G38" s="141" t="s">
        <v>621</v>
      </c>
    </row>
    <row r="39" spans="1:15" x14ac:dyDescent="0.4">
      <c r="A39" s="245"/>
      <c r="B39" s="117" t="s">
        <v>89</v>
      </c>
      <c r="C39" s="135">
        <f>SSO!C7</f>
        <v>4490.1179899999997</v>
      </c>
      <c r="D39" s="135">
        <f>SSO!D7</f>
        <v>7562.4102000000003</v>
      </c>
      <c r="E39" s="118">
        <f t="shared" si="20"/>
        <v>-3072.2922100000005</v>
      </c>
      <c r="F39" s="119">
        <f t="shared" si="19"/>
        <v>-0.40625833943786871</v>
      </c>
      <c r="G39" s="141" t="s">
        <v>626</v>
      </c>
    </row>
    <row r="40" spans="1:15" x14ac:dyDescent="0.4">
      <c r="A40" s="245"/>
      <c r="B40" s="117" t="s">
        <v>74</v>
      </c>
      <c r="C40" s="136">
        <f>'IT &amp; CyO'!C23</f>
        <v>505.15828999999997</v>
      </c>
      <c r="D40" s="136">
        <f>'IT &amp; CyO'!D23</f>
        <v>763</v>
      </c>
      <c r="E40" s="118">
        <f t="shared" si="20"/>
        <v>-257.84171000000003</v>
      </c>
      <c r="F40" s="119">
        <f t="shared" si="19"/>
        <v>-0.3379314678899083</v>
      </c>
      <c r="G40" s="141" t="s">
        <v>623</v>
      </c>
    </row>
    <row r="41" spans="1:15" x14ac:dyDescent="0.4">
      <c r="A41" s="245"/>
      <c r="B41" s="117" t="s">
        <v>72</v>
      </c>
      <c r="C41" s="135">
        <f>'IT &amp; CyO'!C7</f>
        <v>21286.729660000001</v>
      </c>
      <c r="D41" s="135">
        <f>'IT &amp; CyO'!D7</f>
        <v>31458.129919999999</v>
      </c>
      <c r="E41" s="118">
        <f t="shared" si="20"/>
        <v>-10171.400259999999</v>
      </c>
      <c r="F41" s="119">
        <f t="shared" si="19"/>
        <v>-0.32333137048726379</v>
      </c>
      <c r="G41" s="141" t="s">
        <v>622</v>
      </c>
    </row>
    <row r="42" spans="1:15" x14ac:dyDescent="0.4">
      <c r="A42" s="245"/>
      <c r="B42" s="117" t="s">
        <v>580</v>
      </c>
      <c r="C42" s="135">
        <f>SSO!C17</f>
        <v>20552.838779999998</v>
      </c>
      <c r="D42" s="135">
        <f>SSO!D17</f>
        <v>22745.304469999999</v>
      </c>
      <c r="E42" s="118">
        <f t="shared" si="20"/>
        <v>-2192.4656900000009</v>
      </c>
      <c r="F42" s="119">
        <f t="shared" si="19"/>
        <v>-9.6392013256703657E-2</v>
      </c>
      <c r="G42" s="141" t="s">
        <v>627</v>
      </c>
    </row>
    <row r="43" spans="1:15" x14ac:dyDescent="0.4">
      <c r="A43" s="245"/>
      <c r="B43" s="117" t="s">
        <v>581</v>
      </c>
      <c r="C43" s="135">
        <f>SSO!C27</f>
        <v>2445.1123700000003</v>
      </c>
      <c r="D43" s="135">
        <f>SSO!D27</f>
        <v>3518.0754000000002</v>
      </c>
      <c r="E43" s="118">
        <f t="shared" si="20"/>
        <v>-1072.9630299999999</v>
      </c>
      <c r="F43" s="119">
        <f t="shared" si="19"/>
        <v>-0.3049857970639287</v>
      </c>
      <c r="G43" s="141" t="s">
        <v>628</v>
      </c>
    </row>
    <row r="44" spans="1:15" x14ac:dyDescent="0.4">
      <c r="A44" s="245"/>
      <c r="B44" s="121" t="s">
        <v>560</v>
      </c>
      <c r="C44" s="122">
        <f>SUM(C29:C43)</f>
        <v>395675.40270000004</v>
      </c>
      <c r="D44" s="122">
        <f>SUM(D29:D43)</f>
        <v>423115.7852599998</v>
      </c>
      <c r="E44" s="122">
        <f>SUM(E29:E43)</f>
        <v>-27440.382559999936</v>
      </c>
      <c r="F44" s="123">
        <f t="shared" si="19"/>
        <v>-6.4853128897420204E-2</v>
      </c>
      <c r="G44" s="123"/>
    </row>
    <row r="45" spans="1:15" x14ac:dyDescent="0.4">
      <c r="A45" s="245"/>
      <c r="B45" s="125" t="s">
        <v>587</v>
      </c>
      <c r="C45" s="126">
        <f>SUM(C28,C44)</f>
        <v>666739.84633000009</v>
      </c>
      <c r="D45" s="126">
        <f>SUM(D28,D44)</f>
        <v>801028.69612999982</v>
      </c>
      <c r="E45" s="126">
        <f>SUM(E28,E44)</f>
        <v>-134288.84979999991</v>
      </c>
      <c r="F45" s="127">
        <f t="shared" si="19"/>
        <v>-0.16764549191406999</v>
      </c>
      <c r="G45" s="140" t="s">
        <v>602</v>
      </c>
    </row>
    <row r="46" spans="1:15" x14ac:dyDescent="0.4">
      <c r="A46" s="199" t="s">
        <v>584</v>
      </c>
      <c r="B46" s="117" t="s">
        <v>567</v>
      </c>
      <c r="C46" s="118">
        <f>BalProgO!C6</f>
        <v>120237.09085000001</v>
      </c>
      <c r="D46" s="118">
        <f>BalProgO!D6</f>
        <v>92740.633000000002</v>
      </c>
      <c r="E46" s="118">
        <f t="shared" ref="E46:E48" si="23">C46-D46</f>
        <v>27496.457850000006</v>
      </c>
      <c r="F46" s="119">
        <f t="shared" si="19"/>
        <v>0.29648770943799796</v>
      </c>
      <c r="G46" s="119" t="s">
        <v>633</v>
      </c>
    </row>
    <row r="47" spans="1:15" x14ac:dyDescent="0.4">
      <c r="A47" s="199"/>
      <c r="B47" s="117" t="s">
        <v>585</v>
      </c>
      <c r="C47" s="118">
        <f>BalProgO!C11</f>
        <v>13795</v>
      </c>
      <c r="D47" s="118">
        <f>BalProgO!D11</f>
        <v>20324</v>
      </c>
      <c r="E47" s="118">
        <f t="shared" si="23"/>
        <v>-6529</v>
      </c>
      <c r="F47" s="119">
        <f t="shared" si="19"/>
        <v>-0.32124581775241096</v>
      </c>
      <c r="G47" s="119" t="s">
        <v>634</v>
      </c>
    </row>
    <row r="48" spans="1:15" x14ac:dyDescent="0.4">
      <c r="A48" s="199"/>
      <c r="B48" s="117" t="s">
        <v>586</v>
      </c>
      <c r="C48" s="118">
        <f>BalProgO!C12</f>
        <v>13143</v>
      </c>
      <c r="D48" s="118">
        <f>BalProgO!D12</f>
        <v>15395</v>
      </c>
      <c r="E48" s="118">
        <f t="shared" si="23"/>
        <v>-2252</v>
      </c>
      <c r="F48" s="119">
        <f t="shared" si="19"/>
        <v>-0.14628126014939916</v>
      </c>
      <c r="G48" s="119" t="s">
        <v>634</v>
      </c>
    </row>
    <row r="49" spans="1:7" x14ac:dyDescent="0.4">
      <c r="A49" s="199"/>
      <c r="B49" s="125" t="s">
        <v>569</v>
      </c>
      <c r="C49" s="126">
        <f>SUM(C46:C48)</f>
        <v>147175.09085000001</v>
      </c>
      <c r="D49" s="126">
        <f>SUM(D46:D48)</f>
        <v>128459.633</v>
      </c>
      <c r="E49" s="126">
        <f>SUM(E46:E48)</f>
        <v>18715.457850000006</v>
      </c>
      <c r="F49" s="127">
        <f t="shared" si="19"/>
        <v>0.145691353874567</v>
      </c>
      <c r="G49" s="127"/>
    </row>
    <row r="50" spans="1:7" x14ac:dyDescent="0.4">
      <c r="A50" s="100"/>
      <c r="B50" s="125" t="s">
        <v>588</v>
      </c>
      <c r="C50" s="126">
        <f>C49+C45</f>
        <v>813914.93718000012</v>
      </c>
      <c r="D50" s="126">
        <f>D49+D45</f>
        <v>929488.32912999985</v>
      </c>
      <c r="E50" s="126">
        <f>E49+E45</f>
        <v>-115573.3919499999</v>
      </c>
      <c r="F50" s="127">
        <f t="shared" si="19"/>
        <v>-0.12434087478879534</v>
      </c>
      <c r="G50" s="127"/>
    </row>
  </sheetData>
  <mergeCells count="6">
    <mergeCell ref="A46:A49"/>
    <mergeCell ref="I7:I14"/>
    <mergeCell ref="I19:I30"/>
    <mergeCell ref="I31:I33"/>
    <mergeCell ref="A7:A15"/>
    <mergeCell ref="A19:A45"/>
  </mergeCells>
  <pageMargins left="0.2" right="0.2" top="0.75" bottom="0.75" header="0.3" footer="0.3"/>
  <pageSetup scale="54" orientation="landscape" r:id="rId1"/>
  <headerFooter>
    <oddHeader>&amp;LFile:  &amp;F and Tab:  &amp;A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A036-CEB4-4810-8FF6-6C9488C73357}">
  <sheetPr>
    <pageSetUpPr fitToPage="1"/>
  </sheetPr>
  <dimension ref="A1:F8"/>
  <sheetViews>
    <sheetView workbookViewId="0"/>
  </sheetViews>
  <sheetFormatPr defaultRowHeight="14.6" x14ac:dyDescent="0.4"/>
  <cols>
    <col min="2" max="2" width="23.921875" customWidth="1"/>
    <col min="3" max="3" width="12.61328125" bestFit="1" customWidth="1"/>
    <col min="4" max="4" width="13.69140625" customWidth="1"/>
    <col min="5" max="5" width="10.765625" bestFit="1" customWidth="1"/>
    <col min="6" max="6" width="11.69140625" bestFit="1" customWidth="1"/>
  </cols>
  <sheetData>
    <row r="1" spans="1:6" ht="15.45" x14ac:dyDescent="0.4">
      <c r="A1" s="40" t="s">
        <v>364</v>
      </c>
    </row>
    <row r="2" spans="1:6" ht="15.45" x14ac:dyDescent="0.4">
      <c r="A2" s="40" t="s">
        <v>594</v>
      </c>
    </row>
    <row r="3" spans="1:6" ht="15.45" x14ac:dyDescent="0.4">
      <c r="A3" s="40" t="s">
        <v>599</v>
      </c>
    </row>
    <row r="4" spans="1:6" ht="15.45" x14ac:dyDescent="0.4">
      <c r="A4" s="40"/>
    </row>
    <row r="5" spans="1:6" ht="60.45" x14ac:dyDescent="0.4">
      <c r="A5" s="114" t="s">
        <v>553</v>
      </c>
      <c r="B5" s="114" t="s">
        <v>562</v>
      </c>
      <c r="C5" s="114" t="s">
        <v>555</v>
      </c>
      <c r="D5" s="115" t="s">
        <v>556</v>
      </c>
      <c r="E5" s="114" t="s">
        <v>557</v>
      </c>
      <c r="F5" s="114" t="s">
        <v>0</v>
      </c>
    </row>
    <row r="6" spans="1:6" ht="20.05" customHeight="1" x14ac:dyDescent="0.4">
      <c r="A6" s="208" t="s">
        <v>597</v>
      </c>
      <c r="B6" s="139" t="s">
        <v>595</v>
      </c>
      <c r="C6" s="118">
        <f>'Q2'!C13</f>
        <v>405096.53447999997</v>
      </c>
      <c r="D6" s="118">
        <f>'Q2'!D13</f>
        <v>490977.54386999994</v>
      </c>
      <c r="E6" s="118">
        <f t="shared" ref="E6:E8" si="0">C6-D6</f>
        <v>-85881.009389999963</v>
      </c>
      <c r="F6" s="119">
        <f t="shared" ref="F6:F8" si="1">E6/D6</f>
        <v>-0.17491840607019568</v>
      </c>
    </row>
    <row r="7" spans="1:6" ht="20.05" customHeight="1" x14ac:dyDescent="0.4">
      <c r="A7" s="208"/>
      <c r="B7" s="139" t="s">
        <v>596</v>
      </c>
      <c r="C7" s="118">
        <f>'Q2'!K12</f>
        <v>973867.7899600002</v>
      </c>
      <c r="D7" s="118">
        <f>'Q2'!L12</f>
        <v>1219628.4029999999</v>
      </c>
      <c r="E7" s="118">
        <f t="shared" si="0"/>
        <v>-245760.61303999973</v>
      </c>
      <c r="F7" s="119">
        <f t="shared" si="1"/>
        <v>-0.20150450123618494</v>
      </c>
    </row>
    <row r="8" spans="1:6" ht="20.05" customHeight="1" x14ac:dyDescent="0.4">
      <c r="A8" s="208"/>
      <c r="B8" s="125" t="s">
        <v>598</v>
      </c>
      <c r="C8" s="126">
        <f>SUM(C6:C7)</f>
        <v>1378964.3244400001</v>
      </c>
      <c r="D8" s="126">
        <f>SUM(D6:D7)</f>
        <v>1710605.9468699999</v>
      </c>
      <c r="E8" s="126">
        <f t="shared" si="0"/>
        <v>-331641.62242999976</v>
      </c>
      <c r="F8" s="127">
        <f t="shared" si="1"/>
        <v>-0.1938737691382546</v>
      </c>
    </row>
  </sheetData>
  <mergeCells count="1">
    <mergeCell ref="A6:A8"/>
  </mergeCells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2CF4-BEE0-4F73-BB5A-20353183250B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FAF7-5180-4B1A-B623-456317BC7BDC}">
  <sheetPr>
    <tabColor rgb="FF92D050"/>
  </sheetPr>
  <dimension ref="A1"/>
  <sheetViews>
    <sheetView workbookViewId="0">
      <selection activeCell="B20" sqref="B20"/>
    </sheetView>
  </sheetViews>
  <sheetFormatPr defaultRowHeight="14.6" x14ac:dyDescent="0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7D27-B872-4B26-BD4D-096ADEC48F97}">
  <sheetPr>
    <pageSetUpPr fitToPage="1"/>
  </sheetPr>
  <dimension ref="A1:L47"/>
  <sheetViews>
    <sheetView zoomScale="70" zoomScaleNormal="70" workbookViewId="0"/>
  </sheetViews>
  <sheetFormatPr defaultRowHeight="14.6" x14ac:dyDescent="0.4"/>
  <cols>
    <col min="1" max="1" width="42.921875" customWidth="1"/>
    <col min="2" max="2" width="45.4609375" customWidth="1"/>
    <col min="3" max="12" width="12.304687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363</v>
      </c>
    </row>
    <row r="5" spans="1:12" ht="42.9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51" customHeight="1" x14ac:dyDescent="0.4">
      <c r="A6" s="211" t="s">
        <v>122</v>
      </c>
      <c r="B6" s="211"/>
      <c r="C6" s="12">
        <f>C7+C14+C17+C21+C29+C35+C34+C39+C43+C46+C47+C30</f>
        <v>139780.12866000002</v>
      </c>
      <c r="D6" s="12">
        <f>D7+D14+D17+D21+D29+D35+D34+D39+D43+D46+D47+D30</f>
        <v>154806.77039999998</v>
      </c>
      <c r="E6" s="12">
        <f t="shared" ref="E6:E47" si="0">C6-D6</f>
        <v>-15026.641739999963</v>
      </c>
      <c r="F6" s="13">
        <f t="shared" ref="F6:F47" si="1">(E6/D6)</f>
        <v>-9.7067083701656787E-2</v>
      </c>
      <c r="G6" s="14"/>
      <c r="H6" s="212" t="s">
        <v>190</v>
      </c>
      <c r="I6" s="212"/>
      <c r="J6" s="212"/>
      <c r="K6" s="212"/>
      <c r="L6" s="212"/>
    </row>
    <row r="7" spans="1:12" x14ac:dyDescent="0.4">
      <c r="A7" s="101" t="s">
        <v>123</v>
      </c>
      <c r="B7" s="101" t="s">
        <v>17</v>
      </c>
      <c r="C7" s="104">
        <v>392.1121</v>
      </c>
      <c r="D7" s="104">
        <v>296.36750000000001</v>
      </c>
      <c r="E7" s="104">
        <f t="shared" si="0"/>
        <v>95.744599999999991</v>
      </c>
      <c r="F7" s="105">
        <f t="shared" si="1"/>
        <v>0.32306038955013622</v>
      </c>
      <c r="G7" s="64" t="str">
        <f>IF(ABS(E7)&gt;='Var Criteria'!$B$14,"Yes",IF(AND(ABS(E7)&gt;='Var Criteria'!$D$14,ABS(F7)&gt;'Var Criteria'!$E$14),"Yes",""))</f>
        <v/>
      </c>
      <c r="H7" s="104" t="s">
        <v>637</v>
      </c>
      <c r="I7" s="104" t="s">
        <v>637</v>
      </c>
      <c r="J7" s="104">
        <f>1-1</f>
        <v>0</v>
      </c>
      <c r="K7" s="105">
        <f>J7/1</f>
        <v>0</v>
      </c>
      <c r="L7" s="64"/>
    </row>
    <row r="8" spans="1:12" x14ac:dyDescent="0.4">
      <c r="A8" s="101" t="s">
        <v>124</v>
      </c>
      <c r="B8" s="101" t="s">
        <v>17</v>
      </c>
      <c r="C8" s="104">
        <v>13603.169099999999</v>
      </c>
      <c r="D8" s="104">
        <v>13896.224699999999</v>
      </c>
      <c r="E8" s="104">
        <f t="shared" si="0"/>
        <v>-293.05559999999969</v>
      </c>
      <c r="F8" s="105">
        <f t="shared" si="1"/>
        <v>-2.1088864517281425E-2</v>
      </c>
      <c r="G8" s="64" t="str">
        <f>IF(ABS(E8)&gt;='Var Criteria'!$B$14,"Yes",IF(AND(ABS(E8)&gt;='Var Criteria'!$D$14,ABS(F8)&gt;'Var Criteria'!$E$14),"Yes",""))</f>
        <v/>
      </c>
      <c r="H8" s="104" t="s">
        <v>638</v>
      </c>
      <c r="I8" s="104"/>
      <c r="J8" s="104"/>
      <c r="K8" s="105"/>
      <c r="L8" s="64"/>
    </row>
    <row r="9" spans="1:12" ht="28.3" x14ac:dyDescent="0.4">
      <c r="A9" s="101" t="s">
        <v>124</v>
      </c>
      <c r="B9" s="101" t="s">
        <v>549</v>
      </c>
      <c r="C9" s="104">
        <v>0</v>
      </c>
      <c r="D9" s="104">
        <v>3580</v>
      </c>
      <c r="E9" s="104">
        <f t="shared" si="0"/>
        <v>-3580</v>
      </c>
      <c r="F9" s="105">
        <f t="shared" si="1"/>
        <v>-1</v>
      </c>
      <c r="G9" s="64" t="str">
        <f>IF(ABS(E9)&gt;='Var Criteria'!$B$14,"Yes",IF(AND(ABS(E9)&gt;='Var Criteria'!$D$14,ABS(F9)&gt;'Var Criteria'!$E$14),"Yes",""))</f>
        <v>Yes</v>
      </c>
      <c r="H9" s="104"/>
      <c r="I9" s="104"/>
      <c r="J9" s="104"/>
      <c r="K9" s="105"/>
      <c r="L9" s="64"/>
    </row>
    <row r="10" spans="1:12" x14ac:dyDescent="0.4">
      <c r="A10" s="101" t="s">
        <v>124</v>
      </c>
      <c r="B10" s="101" t="s">
        <v>125</v>
      </c>
      <c r="C10" s="104">
        <v>0</v>
      </c>
      <c r="D10" s="104">
        <v>21</v>
      </c>
      <c r="E10" s="104">
        <f t="shared" si="0"/>
        <v>-21</v>
      </c>
      <c r="F10" s="105">
        <f t="shared" si="1"/>
        <v>-1</v>
      </c>
      <c r="G10" s="64" t="str">
        <f>IF(ABS(E10)&gt;='Var Criteria'!$B$14,"Yes",IF(AND(ABS(E10)&gt;='Var Criteria'!$D$14,ABS(F10)&gt;'Var Criteria'!$E$14),"Yes",""))</f>
        <v/>
      </c>
      <c r="H10" s="104"/>
      <c r="I10" s="104"/>
      <c r="J10" s="104"/>
      <c r="K10" s="105"/>
      <c r="L10" s="64"/>
    </row>
    <row r="11" spans="1:12" ht="31.75" customHeight="1" x14ac:dyDescent="0.4">
      <c r="A11" s="101" t="s">
        <v>124</v>
      </c>
      <c r="B11" s="101" t="s">
        <v>126</v>
      </c>
      <c r="C11" s="104">
        <v>2707</v>
      </c>
      <c r="D11" s="104">
        <v>2547</v>
      </c>
      <c r="E11" s="104">
        <f t="shared" si="0"/>
        <v>160</v>
      </c>
      <c r="F11" s="105">
        <f t="shared" si="1"/>
        <v>6.2819002748331368E-2</v>
      </c>
      <c r="G11" s="64" t="str">
        <f>IF(ABS(E11)&gt;='Var Criteria'!$B$14,"Yes",IF(AND(ABS(E11)&gt;='Var Criteria'!$D$14,ABS(F11)&gt;'Var Criteria'!$E$14),"Yes",""))</f>
        <v/>
      </c>
      <c r="H11" s="106" t="s">
        <v>639</v>
      </c>
      <c r="I11" s="104"/>
      <c r="J11" s="104"/>
      <c r="K11" s="105"/>
      <c r="L11" s="64"/>
    </row>
    <row r="12" spans="1:12" x14ac:dyDescent="0.4">
      <c r="A12" s="101" t="s">
        <v>124</v>
      </c>
      <c r="B12" s="101" t="s">
        <v>128</v>
      </c>
      <c r="C12" s="104">
        <v>917</v>
      </c>
      <c r="D12" s="104">
        <v>1587</v>
      </c>
      <c r="E12" s="104">
        <f t="shared" si="0"/>
        <v>-670</v>
      </c>
      <c r="F12" s="105">
        <f t="shared" si="1"/>
        <v>-0.42218021424070573</v>
      </c>
      <c r="G12" s="64" t="str">
        <f>IF(ABS(E12)&gt;='Var Criteria'!$B$14,"Yes",IF(AND(ABS(E12)&gt;='Var Criteria'!$D$14,ABS(F12)&gt;'Var Criteria'!$E$14),"Yes",""))</f>
        <v/>
      </c>
      <c r="H12" s="104"/>
      <c r="I12" s="104" t="s">
        <v>640</v>
      </c>
      <c r="J12" s="104"/>
      <c r="K12" s="105"/>
      <c r="L12" s="64"/>
    </row>
    <row r="13" spans="1:12" ht="28.3" x14ac:dyDescent="0.4">
      <c r="A13" s="101" t="s">
        <v>124</v>
      </c>
      <c r="B13" s="101" t="s">
        <v>550</v>
      </c>
      <c r="C13" s="104">
        <v>77</v>
      </c>
      <c r="D13" s="104">
        <v>62</v>
      </c>
      <c r="E13" s="104">
        <f t="shared" si="0"/>
        <v>15</v>
      </c>
      <c r="F13" s="105">
        <f t="shared" si="1"/>
        <v>0.24193548387096775</v>
      </c>
      <c r="G13" s="64" t="str">
        <f>IF(ABS(E13)&gt;='Var Criteria'!$B$14,"Yes",IF(AND(ABS(E13)&gt;='Var Criteria'!$D$14,ABS(F13)&gt;'Var Criteria'!$E$14),"Yes",""))</f>
        <v/>
      </c>
      <c r="H13" s="106" t="s">
        <v>641</v>
      </c>
      <c r="I13" s="104"/>
      <c r="J13" s="104"/>
      <c r="K13" s="105"/>
      <c r="L13" s="64"/>
    </row>
    <row r="14" spans="1:12" x14ac:dyDescent="0.4">
      <c r="A14" s="210" t="s">
        <v>130</v>
      </c>
      <c r="B14" s="210"/>
      <c r="C14" s="107">
        <f>SUM(C8:C13)</f>
        <v>17304.169099999999</v>
      </c>
      <c r="D14" s="107">
        <f>SUM(D8:D13)</f>
        <v>21693.224699999999</v>
      </c>
      <c r="E14" s="108">
        <f t="shared" si="0"/>
        <v>-4389.0555999999997</v>
      </c>
      <c r="F14" s="109">
        <f t="shared" si="1"/>
        <v>-0.20232379743893031</v>
      </c>
      <c r="G14" s="112" t="str">
        <f>IF(ABS(E14)&gt;='Var Criteria'!$B$14,"Yes",IF(AND(ABS(E14)&gt;='Var Criteria'!$D$14,ABS(F14)&gt;'Var Criteria'!$E$14),"Yes",""))</f>
        <v>Yes</v>
      </c>
      <c r="H14" s="107"/>
      <c r="I14" s="107"/>
      <c r="J14" s="108"/>
      <c r="K14" s="109"/>
      <c r="L14" s="111"/>
    </row>
    <row r="15" spans="1:12" x14ac:dyDescent="0.4">
      <c r="A15" s="101" t="s">
        <v>131</v>
      </c>
      <c r="B15" s="101" t="s">
        <v>17</v>
      </c>
      <c r="C15" s="104">
        <v>1196.4242799999993</v>
      </c>
      <c r="D15" s="104">
        <v>2641.9079999999994</v>
      </c>
      <c r="E15" s="104">
        <f t="shared" si="0"/>
        <v>-1445.4837200000002</v>
      </c>
      <c r="F15" s="105">
        <f t="shared" si="1"/>
        <v>-0.54713628180845075</v>
      </c>
      <c r="G15" s="64" t="str">
        <f>IF(ABS(E15)&gt;='Var Criteria'!$B$14,"Yes",IF(AND(ABS(E15)&gt;='Var Criteria'!$D$14,ABS(F15)&gt;'Var Criteria'!$E$14),"Yes",""))</f>
        <v>Yes</v>
      </c>
      <c r="H15" s="104"/>
      <c r="I15" s="104"/>
      <c r="J15" s="104"/>
      <c r="K15" s="105"/>
      <c r="L15" s="64"/>
    </row>
    <row r="16" spans="1:12" ht="28.3" x14ac:dyDescent="0.4">
      <c r="A16" s="101" t="s">
        <v>131</v>
      </c>
      <c r="B16" s="101" t="s">
        <v>132</v>
      </c>
      <c r="C16" s="104">
        <v>8605</v>
      </c>
      <c r="D16" s="104">
        <v>9138</v>
      </c>
      <c r="E16" s="104">
        <f t="shared" si="0"/>
        <v>-533</v>
      </c>
      <c r="F16" s="105">
        <f t="shared" si="1"/>
        <v>-5.8327861676515651E-2</v>
      </c>
      <c r="G16" s="64" t="str">
        <f>IF(ABS(E16)&gt;='Var Criteria'!$B$14,"Yes",IF(AND(ABS(E16)&gt;='Var Criteria'!$D$14,ABS(F16)&gt;'Var Criteria'!$E$14),"Yes",""))</f>
        <v/>
      </c>
      <c r="H16" s="106" t="s">
        <v>642</v>
      </c>
      <c r="I16" s="104"/>
      <c r="J16" s="104"/>
      <c r="K16" s="105"/>
      <c r="L16" s="64"/>
    </row>
    <row r="17" spans="1:12" x14ac:dyDescent="0.4">
      <c r="A17" s="209" t="s">
        <v>133</v>
      </c>
      <c r="B17" s="209"/>
      <c r="C17" s="107">
        <f>SUM(C15:C16)</f>
        <v>9801.4242799999993</v>
      </c>
      <c r="D17" s="107">
        <f>SUM(D15:D16)</f>
        <v>11779.907999999999</v>
      </c>
      <c r="E17" s="108">
        <f t="shared" si="0"/>
        <v>-1978.4837200000002</v>
      </c>
      <c r="F17" s="109">
        <f t="shared" si="1"/>
        <v>-0.16795408928490785</v>
      </c>
      <c r="G17" s="110" t="str">
        <f>IF(ABS(E17)&gt;='Var Criteria'!$B$14,"Yes",IF(AND(ABS(E17)&gt;='Var Criteria'!$D$14,ABS(F17)&gt;'Var Criteria'!$E$14),"Yes",""))</f>
        <v/>
      </c>
      <c r="H17" s="107"/>
      <c r="I17" s="107"/>
      <c r="J17" s="108"/>
      <c r="K17" s="109"/>
      <c r="L17" s="111"/>
    </row>
    <row r="18" spans="1:12" x14ac:dyDescent="0.4">
      <c r="A18" s="101" t="s">
        <v>134</v>
      </c>
      <c r="B18" s="101" t="s">
        <v>17</v>
      </c>
      <c r="C18" s="104">
        <v>1611.0035400000015</v>
      </c>
      <c r="D18" s="104">
        <v>41</v>
      </c>
      <c r="E18" s="104">
        <f t="shared" si="0"/>
        <v>1570.0035400000015</v>
      </c>
      <c r="F18" s="105">
        <f t="shared" si="1"/>
        <v>38.292769268292723</v>
      </c>
      <c r="G18" s="64" t="str">
        <f>IF(ABS(E18)&gt;='Var Criteria'!$B$14,"Yes",IF(AND(ABS(E18)&gt;='Var Criteria'!$D$14,ABS(F18)&gt;'Var Criteria'!$E$14),"Yes",""))</f>
        <v>Yes</v>
      </c>
      <c r="H18" s="104"/>
      <c r="I18" s="104"/>
      <c r="J18" s="104"/>
      <c r="K18" s="105"/>
      <c r="L18" s="64"/>
    </row>
    <row r="19" spans="1:12" ht="28.3" x14ac:dyDescent="0.4">
      <c r="A19" s="101" t="s">
        <v>134</v>
      </c>
      <c r="B19" s="101" t="s">
        <v>135</v>
      </c>
      <c r="C19" s="104">
        <v>13882</v>
      </c>
      <c r="D19" s="104">
        <v>15729</v>
      </c>
      <c r="E19" s="104">
        <f t="shared" si="0"/>
        <v>-1847</v>
      </c>
      <c r="F19" s="105">
        <f t="shared" si="1"/>
        <v>-0.11742640981626296</v>
      </c>
      <c r="G19" s="64" t="str">
        <f>IF(ABS(E19)&gt;='Var Criteria'!$B$14,"Yes",IF(AND(ABS(E19)&gt;='Var Criteria'!$D$14,ABS(F19)&gt;'Var Criteria'!$E$14),"Yes",""))</f>
        <v/>
      </c>
      <c r="H19" s="106" t="s">
        <v>643</v>
      </c>
      <c r="I19" s="106" t="s">
        <v>644</v>
      </c>
      <c r="J19" s="104">
        <f>462231-400222</f>
        <v>62009</v>
      </c>
      <c r="K19" s="105">
        <f>J19/400222</f>
        <v>0.15493651023681856</v>
      </c>
      <c r="L19" s="64"/>
    </row>
    <row r="20" spans="1:12" ht="28.3" x14ac:dyDescent="0.4">
      <c r="A20" s="101" t="s">
        <v>134</v>
      </c>
      <c r="B20" s="101" t="s">
        <v>129</v>
      </c>
      <c r="C20" s="104">
        <v>2326</v>
      </c>
      <c r="D20" s="104">
        <v>1696</v>
      </c>
      <c r="E20" s="104">
        <f t="shared" si="0"/>
        <v>630</v>
      </c>
      <c r="F20" s="105">
        <f t="shared" si="1"/>
        <v>0.37146226415094341</v>
      </c>
      <c r="G20" s="64" t="str">
        <f>IF(ABS(E20)&gt;='Var Criteria'!$B$14,"Yes",IF(AND(ABS(E20)&gt;='Var Criteria'!$D$14,ABS(F20)&gt;'Var Criteria'!$E$14),"Yes",""))</f>
        <v/>
      </c>
      <c r="H20" s="106" t="s">
        <v>645</v>
      </c>
      <c r="I20" s="104"/>
      <c r="J20" s="104"/>
      <c r="K20" s="105"/>
      <c r="L20" s="64"/>
    </row>
    <row r="21" spans="1:12" x14ac:dyDescent="0.4">
      <c r="A21" s="209" t="s">
        <v>136</v>
      </c>
      <c r="B21" s="209"/>
      <c r="C21" s="107">
        <f>SUM(C18:C20)</f>
        <v>17819.003540000002</v>
      </c>
      <c r="D21" s="107">
        <f>SUM(D18:D20)</f>
        <v>17466</v>
      </c>
      <c r="E21" s="108">
        <f t="shared" si="0"/>
        <v>353.00354000000152</v>
      </c>
      <c r="F21" s="109">
        <f t="shared" si="1"/>
        <v>2.0210897744188796E-2</v>
      </c>
      <c r="G21" s="110" t="str">
        <f>IF(ABS(E21)&gt;='Var Criteria'!$B$14,"Yes",IF(AND(ABS(E21)&gt;='Var Criteria'!$D$14,ABS(F21)&gt;'Var Criteria'!$E$14),"Yes",""))</f>
        <v/>
      </c>
      <c r="H21" s="107"/>
      <c r="I21" s="107"/>
      <c r="J21" s="108"/>
      <c r="K21" s="109"/>
      <c r="L21" s="111"/>
    </row>
    <row r="22" spans="1:12" x14ac:dyDescent="0.4">
      <c r="A22" s="101" t="s">
        <v>137</v>
      </c>
      <c r="B22" s="101" t="s">
        <v>17</v>
      </c>
      <c r="C22" s="104">
        <v>20636.56335</v>
      </c>
      <c r="D22" s="104">
        <v>16717.233199999999</v>
      </c>
      <c r="E22" s="104">
        <f t="shared" si="0"/>
        <v>3919.3301500000016</v>
      </c>
      <c r="F22" s="105">
        <f t="shared" si="1"/>
        <v>0.23444849414435409</v>
      </c>
      <c r="G22" s="64" t="str">
        <f>IF(ABS(E22)&gt;='Var Criteria'!$B$14,"Yes",IF(AND(ABS(E22)&gt;='Var Criteria'!$D$14,ABS(F22)&gt;'Var Criteria'!$E$14),"Yes",""))</f>
        <v>Yes</v>
      </c>
      <c r="H22" s="104"/>
      <c r="I22" s="104"/>
      <c r="J22" s="104"/>
      <c r="K22" s="105"/>
      <c r="L22" s="64"/>
    </row>
    <row r="23" spans="1:12" ht="28.3" x14ac:dyDescent="0.4">
      <c r="A23" s="101" t="s">
        <v>137</v>
      </c>
      <c r="B23" s="101" t="s">
        <v>138</v>
      </c>
      <c r="C23" s="104">
        <v>827</v>
      </c>
      <c r="D23" s="104">
        <v>1763</v>
      </c>
      <c r="E23" s="104">
        <f t="shared" si="0"/>
        <v>-936</v>
      </c>
      <c r="F23" s="105">
        <f t="shared" si="1"/>
        <v>-0.53091321610890529</v>
      </c>
      <c r="G23" s="64" t="str">
        <f>IF(ABS(E23)&gt;='Var Criteria'!$B$14,"Yes",IF(AND(ABS(E23)&gt;='Var Criteria'!$D$14,ABS(F23)&gt;'Var Criteria'!$E$14),"Yes",""))</f>
        <v/>
      </c>
      <c r="H23" s="104"/>
      <c r="I23" s="104"/>
      <c r="J23" s="104"/>
      <c r="K23" s="105"/>
      <c r="L23" s="64"/>
    </row>
    <row r="24" spans="1:12" ht="28.3" x14ac:dyDescent="0.4">
      <c r="A24" s="101" t="s">
        <v>137</v>
      </c>
      <c r="B24" s="101" t="s">
        <v>139</v>
      </c>
      <c r="C24" s="104">
        <v>945</v>
      </c>
      <c r="D24" s="104">
        <v>888</v>
      </c>
      <c r="E24" s="104">
        <f t="shared" si="0"/>
        <v>57</v>
      </c>
      <c r="F24" s="105">
        <f t="shared" si="1"/>
        <v>6.4189189189189186E-2</v>
      </c>
      <c r="G24" s="64" t="str">
        <f>IF(ABS(E24)&gt;='Var Criteria'!$B$14,"Yes",IF(AND(ABS(E24)&gt;='Var Criteria'!$D$14,ABS(F24)&gt;'Var Criteria'!$E$14),"Yes",""))</f>
        <v/>
      </c>
      <c r="H24" s="106" t="s">
        <v>646</v>
      </c>
      <c r="I24" s="104"/>
      <c r="J24" s="104"/>
      <c r="K24" s="105"/>
      <c r="L24" s="64"/>
    </row>
    <row r="25" spans="1:12" ht="42.45" x14ac:dyDescent="0.4">
      <c r="A25" s="101" t="s">
        <v>137</v>
      </c>
      <c r="B25" s="101" t="s">
        <v>140</v>
      </c>
      <c r="C25" s="104">
        <v>65</v>
      </c>
      <c r="D25" s="104">
        <v>61</v>
      </c>
      <c r="E25" s="104">
        <f t="shared" si="0"/>
        <v>4</v>
      </c>
      <c r="F25" s="105">
        <f t="shared" si="1"/>
        <v>6.5573770491803282E-2</v>
      </c>
      <c r="G25" s="64" t="str">
        <f>IF(ABS(E25)&gt;='Var Criteria'!$B$14,"Yes",IF(AND(ABS(E25)&gt;='Var Criteria'!$D$14,ABS(F25)&gt;'Var Criteria'!$E$14),"Yes",""))</f>
        <v/>
      </c>
      <c r="H25" s="106" t="s">
        <v>647</v>
      </c>
      <c r="I25" s="104"/>
      <c r="J25" s="104"/>
      <c r="K25" s="105"/>
      <c r="L25" s="64"/>
    </row>
    <row r="26" spans="1:12" ht="28.3" x14ac:dyDescent="0.4">
      <c r="A26" s="101" t="s">
        <v>137</v>
      </c>
      <c r="B26" s="101" t="s">
        <v>141</v>
      </c>
      <c r="C26" s="104">
        <v>84</v>
      </c>
      <c r="D26" s="104">
        <v>204</v>
      </c>
      <c r="E26" s="104">
        <f t="shared" si="0"/>
        <v>-120</v>
      </c>
      <c r="F26" s="105">
        <f t="shared" si="1"/>
        <v>-0.58823529411764708</v>
      </c>
      <c r="G26" s="64" t="str">
        <f>IF(ABS(E26)&gt;='Var Criteria'!$B$14,"Yes",IF(AND(ABS(E26)&gt;='Var Criteria'!$D$14,ABS(F26)&gt;'Var Criteria'!$E$14),"Yes",""))</f>
        <v/>
      </c>
      <c r="H26" s="106" t="s">
        <v>648</v>
      </c>
      <c r="I26" s="104"/>
      <c r="J26" s="104"/>
      <c r="K26" s="105"/>
      <c r="L26" s="64"/>
    </row>
    <row r="27" spans="1:12" x14ac:dyDescent="0.4">
      <c r="A27" s="101" t="s">
        <v>137</v>
      </c>
      <c r="B27" s="101" t="s">
        <v>142</v>
      </c>
      <c r="C27" s="104">
        <v>101</v>
      </c>
      <c r="D27" s="104">
        <v>125</v>
      </c>
      <c r="E27" s="104">
        <f t="shared" si="0"/>
        <v>-24</v>
      </c>
      <c r="F27" s="105">
        <f t="shared" si="1"/>
        <v>-0.192</v>
      </c>
      <c r="G27" s="64" t="str">
        <f>IF(ABS(E27)&gt;='Var Criteria'!$B$14,"Yes",IF(AND(ABS(E27)&gt;='Var Criteria'!$D$14,ABS(F27)&gt;'Var Criteria'!$E$14),"Yes",""))</f>
        <v/>
      </c>
      <c r="H27" s="104" t="s">
        <v>191</v>
      </c>
      <c r="I27" s="104"/>
      <c r="J27" s="104"/>
      <c r="K27" s="105"/>
      <c r="L27" s="64"/>
    </row>
    <row r="28" spans="1:12" ht="28.3" x14ac:dyDescent="0.4">
      <c r="A28" s="101" t="s">
        <v>137</v>
      </c>
      <c r="B28" s="101" t="s">
        <v>143</v>
      </c>
      <c r="C28" s="104">
        <v>6</v>
      </c>
      <c r="D28" s="104">
        <v>8</v>
      </c>
      <c r="E28" s="104">
        <f t="shared" si="0"/>
        <v>-2</v>
      </c>
      <c r="F28" s="105">
        <f t="shared" si="1"/>
        <v>-0.25</v>
      </c>
      <c r="G28" s="64" t="str">
        <f>IF(ABS(E28)&gt;='Var Criteria'!$B$14,"Yes",IF(AND(ABS(E28)&gt;='Var Criteria'!$D$14,ABS(F28)&gt;'Var Criteria'!$E$14),"Yes",""))</f>
        <v/>
      </c>
      <c r="H28" s="104" t="s">
        <v>192</v>
      </c>
      <c r="I28" s="104"/>
      <c r="J28" s="104"/>
      <c r="K28" s="105"/>
      <c r="L28" s="64"/>
    </row>
    <row r="29" spans="1:12" x14ac:dyDescent="0.4">
      <c r="A29" s="209" t="s">
        <v>144</v>
      </c>
      <c r="B29" s="209"/>
      <c r="C29" s="107">
        <f>SUM(C22:C28)</f>
        <v>22664.56335</v>
      </c>
      <c r="D29" s="107">
        <f>SUM(D22:D28)</f>
        <v>19766.233199999999</v>
      </c>
      <c r="E29" s="108">
        <f t="shared" si="0"/>
        <v>2898.3301500000016</v>
      </c>
      <c r="F29" s="109">
        <f t="shared" si="1"/>
        <v>0.14663037315577163</v>
      </c>
      <c r="G29" s="110" t="str">
        <f>IF(ABS(E29)&gt;='Var Criteria'!$B$14,"Yes",IF(AND(ABS(E29)&gt;='Var Criteria'!$D$14,ABS(F29)&gt;'Var Criteria'!$E$14),"Yes",""))</f>
        <v/>
      </c>
      <c r="H29" s="107"/>
      <c r="I29" s="107"/>
      <c r="J29" s="108"/>
      <c r="K29" s="109"/>
      <c r="L29" s="111"/>
    </row>
    <row r="30" spans="1:12" x14ac:dyDescent="0.4">
      <c r="A30" s="101" t="s">
        <v>145</v>
      </c>
      <c r="B30" s="101" t="s">
        <v>17</v>
      </c>
      <c r="C30" s="104">
        <v>11384.238859999999</v>
      </c>
      <c r="D30" s="104">
        <v>17147.294500000004</v>
      </c>
      <c r="E30" s="104">
        <f t="shared" si="0"/>
        <v>-5763.0556400000041</v>
      </c>
      <c r="F30" s="105">
        <f t="shared" si="1"/>
        <v>-0.33609124984702415</v>
      </c>
      <c r="G30" s="64" t="str">
        <f>IF(ABS(E30)&gt;='Var Criteria'!$B$14,"Yes",IF(AND(ABS(E30)&gt;='Var Criteria'!$D$14,ABS(F30)&gt;'Var Criteria'!$E$14),"Yes",""))</f>
        <v>Yes</v>
      </c>
      <c r="H30" s="104"/>
      <c r="I30" s="104"/>
      <c r="J30" s="104"/>
      <c r="K30" s="105"/>
      <c r="L30" s="64"/>
    </row>
    <row r="31" spans="1:12" x14ac:dyDescent="0.4">
      <c r="A31" s="101" t="s">
        <v>146</v>
      </c>
      <c r="B31" s="101" t="s">
        <v>17</v>
      </c>
      <c r="C31" s="104">
        <v>11166.079229999999</v>
      </c>
      <c r="D31" s="104">
        <v>8526.3238000000001</v>
      </c>
      <c r="E31" s="104">
        <f t="shared" si="0"/>
        <v>2639.7554299999993</v>
      </c>
      <c r="F31" s="105">
        <f t="shared" si="1"/>
        <v>0.30960065462210096</v>
      </c>
      <c r="G31" s="64" t="str">
        <f>IF(ABS(E31)&gt;='Var Criteria'!$B$14,"Yes",IF(AND(ABS(E31)&gt;='Var Criteria'!$D$14,ABS(F31)&gt;'Var Criteria'!$E$14),"Yes",""))</f>
        <v>Yes</v>
      </c>
      <c r="H31" s="104"/>
      <c r="I31" s="104"/>
      <c r="J31" s="104"/>
      <c r="K31" s="105"/>
      <c r="L31" s="64"/>
    </row>
    <row r="32" spans="1:12" ht="28.3" x14ac:dyDescent="0.4">
      <c r="A32" s="101" t="s">
        <v>146</v>
      </c>
      <c r="B32" s="101" t="s">
        <v>193</v>
      </c>
      <c r="C32" s="104">
        <v>1560</v>
      </c>
      <c r="D32" s="104">
        <v>714</v>
      </c>
      <c r="E32" s="104">
        <f t="shared" si="0"/>
        <v>846</v>
      </c>
      <c r="F32" s="105">
        <f t="shared" si="1"/>
        <v>1.1848739495798319</v>
      </c>
      <c r="G32" s="64" t="str">
        <f>IF(ABS(E32)&gt;='Var Criteria'!$B$14,"Yes",IF(AND(ABS(E32)&gt;='Var Criteria'!$D$14,ABS(F32)&gt;'Var Criteria'!$E$14),"Yes",""))</f>
        <v/>
      </c>
      <c r="H32" s="104"/>
      <c r="I32" s="104"/>
      <c r="J32" s="104"/>
      <c r="K32" s="105"/>
      <c r="L32" s="64"/>
    </row>
    <row r="33" spans="1:12" ht="28.3" x14ac:dyDescent="0.4">
      <c r="A33" s="101" t="s">
        <v>146</v>
      </c>
      <c r="B33" s="101" t="s">
        <v>194</v>
      </c>
      <c r="C33" s="104">
        <v>551</v>
      </c>
      <c r="D33" s="104">
        <v>1063</v>
      </c>
      <c r="E33" s="104">
        <f t="shared" si="0"/>
        <v>-512</v>
      </c>
      <c r="F33" s="105">
        <f t="shared" si="1"/>
        <v>-0.48165569143932269</v>
      </c>
      <c r="G33" s="64" t="str">
        <f>IF(ABS(E33)&gt;='Var Criteria'!$B$14,"Yes",IF(AND(ABS(E33)&gt;='Var Criteria'!$D$14,ABS(F33)&gt;'Var Criteria'!$E$14),"Yes",""))</f>
        <v/>
      </c>
      <c r="H33" s="104"/>
      <c r="I33" s="104"/>
      <c r="J33" s="104"/>
      <c r="K33" s="105"/>
      <c r="L33" s="64"/>
    </row>
    <row r="34" spans="1:12" x14ac:dyDescent="0.4">
      <c r="A34" s="209" t="s">
        <v>147</v>
      </c>
      <c r="B34" s="209"/>
      <c r="C34" s="107">
        <f>SUM(C31:C33)</f>
        <v>13277.079229999999</v>
      </c>
      <c r="D34" s="107">
        <f>SUM(D31:D33)</f>
        <v>10303.3238</v>
      </c>
      <c r="E34" s="108">
        <f t="shared" si="0"/>
        <v>2973.7554299999993</v>
      </c>
      <c r="F34" s="109">
        <f t="shared" si="1"/>
        <v>0.28862098170689338</v>
      </c>
      <c r="G34" s="112" t="str">
        <f>IF(ABS(E34)&gt;='Var Criteria'!$B$14,"Yes",IF(AND(ABS(E34)&gt;='Var Criteria'!$D$14,ABS(F34)&gt;'Var Criteria'!$E$14),"Yes",""))</f>
        <v>Yes</v>
      </c>
      <c r="H34" s="107"/>
      <c r="I34" s="107"/>
      <c r="J34" s="108"/>
      <c r="K34" s="109"/>
      <c r="L34" s="111"/>
    </row>
    <row r="35" spans="1:12" x14ac:dyDescent="0.4">
      <c r="A35" s="101" t="s">
        <v>148</v>
      </c>
      <c r="B35" s="101" t="s">
        <v>17</v>
      </c>
      <c r="C35" s="104">
        <v>7515.2076699999998</v>
      </c>
      <c r="D35" s="104">
        <v>7578.3610000000008</v>
      </c>
      <c r="E35" s="104">
        <f t="shared" si="0"/>
        <v>-63.153330000001006</v>
      </c>
      <c r="F35" s="105">
        <f t="shared" si="1"/>
        <v>-8.3333757787470136E-3</v>
      </c>
      <c r="G35" s="64" t="str">
        <f>IF(ABS(E35)&gt;='Var Criteria'!$B$14,"Yes",IF(AND(ABS(E35)&gt;='Var Criteria'!$D$14,ABS(F35)&gt;'Var Criteria'!$E$14),"Yes",""))</f>
        <v/>
      </c>
      <c r="H35" s="104" t="s">
        <v>649</v>
      </c>
      <c r="I35" s="104" t="s">
        <v>650</v>
      </c>
      <c r="J35" s="104">
        <f>74-65</f>
        <v>9</v>
      </c>
      <c r="K35" s="105">
        <f>J35/65</f>
        <v>0.13846153846153847</v>
      </c>
      <c r="L35" s="64"/>
    </row>
    <row r="36" spans="1:12" x14ac:dyDescent="0.4">
      <c r="A36" s="101" t="s">
        <v>149</v>
      </c>
      <c r="B36" s="101" t="s">
        <v>17</v>
      </c>
      <c r="C36" s="104">
        <v>12294.71567</v>
      </c>
      <c r="D36" s="104">
        <v>14413.545</v>
      </c>
      <c r="E36" s="104">
        <f t="shared" si="0"/>
        <v>-2118.8293300000005</v>
      </c>
      <c r="F36" s="105">
        <f t="shared" si="1"/>
        <v>-0.14700265132554138</v>
      </c>
      <c r="G36" s="64" t="str">
        <f>IF(ABS(E36)&gt;='Var Criteria'!$B$14,"Yes",IF(AND(ABS(E36)&gt;='Var Criteria'!$D$14,ABS(F36)&gt;'Var Criteria'!$E$14),"Yes",""))</f>
        <v/>
      </c>
      <c r="H36" s="104"/>
      <c r="I36" s="104"/>
      <c r="J36" s="104"/>
      <c r="K36" s="105"/>
      <c r="L36" s="64"/>
    </row>
    <row r="37" spans="1:12" ht="42.45" x14ac:dyDescent="0.4">
      <c r="A37" s="101" t="s">
        <v>149</v>
      </c>
      <c r="B37" s="101" t="s">
        <v>150</v>
      </c>
      <c r="C37" s="104">
        <v>1271</v>
      </c>
      <c r="D37" s="104">
        <v>383</v>
      </c>
      <c r="E37" s="104">
        <f t="shared" si="0"/>
        <v>888</v>
      </c>
      <c r="F37" s="105">
        <f t="shared" si="1"/>
        <v>2.3185378590078329</v>
      </c>
      <c r="G37" s="64" t="str">
        <f>IF(ABS(E37)&gt;='Var Criteria'!$B$14,"Yes",IF(AND(ABS(E37)&gt;='Var Criteria'!$D$14,ABS(F37)&gt;'Var Criteria'!$E$14),"Yes",""))</f>
        <v/>
      </c>
      <c r="H37" s="106" t="s">
        <v>651</v>
      </c>
      <c r="I37" s="104"/>
      <c r="J37" s="104"/>
      <c r="K37" s="105"/>
      <c r="L37" s="64"/>
    </row>
    <row r="38" spans="1:12" ht="28.3" x14ac:dyDescent="0.4">
      <c r="A38" s="101" t="s">
        <v>149</v>
      </c>
      <c r="B38" s="101" t="s">
        <v>151</v>
      </c>
      <c r="C38" s="104">
        <v>1492</v>
      </c>
      <c r="D38" s="104">
        <v>1380</v>
      </c>
      <c r="E38" s="104">
        <f t="shared" si="0"/>
        <v>112</v>
      </c>
      <c r="F38" s="105">
        <f t="shared" si="1"/>
        <v>8.1159420289855067E-2</v>
      </c>
      <c r="G38" s="64" t="str">
        <f>IF(ABS(E38)&gt;='Var Criteria'!$B$14,"Yes",IF(AND(ABS(E38)&gt;='Var Criteria'!$D$14,ABS(F38)&gt;'Var Criteria'!$E$14),"Yes",""))</f>
        <v/>
      </c>
      <c r="H38" s="106" t="s">
        <v>652</v>
      </c>
      <c r="I38" s="104"/>
      <c r="J38" s="104"/>
      <c r="K38" s="105"/>
      <c r="L38" s="64"/>
    </row>
    <row r="39" spans="1:12" x14ac:dyDescent="0.4">
      <c r="A39" s="209" t="s">
        <v>152</v>
      </c>
      <c r="B39" s="209"/>
      <c r="C39" s="107">
        <f>SUM(C36:C38)</f>
        <v>15057.71567</v>
      </c>
      <c r="D39" s="107">
        <f>SUM(D36:D38)</f>
        <v>16176.545</v>
      </c>
      <c r="E39" s="108">
        <f t="shared" si="0"/>
        <v>-1118.8293300000005</v>
      </c>
      <c r="F39" s="109">
        <f t="shared" si="1"/>
        <v>-6.9163676792541331E-2</v>
      </c>
      <c r="G39" s="110" t="str">
        <f>IF(ABS(E39)&gt;='Var Criteria'!$B$14,"Yes",IF(AND(ABS(E39)&gt;='Var Criteria'!$D$14,ABS(F39)&gt;'Var Criteria'!$E$14),"Yes",""))</f>
        <v/>
      </c>
      <c r="H39" s="107"/>
      <c r="I39" s="107"/>
      <c r="J39" s="108"/>
      <c r="K39" s="109"/>
      <c r="L39" s="111"/>
    </row>
    <row r="40" spans="1:12" x14ac:dyDescent="0.4">
      <c r="A40" s="101" t="s">
        <v>153</v>
      </c>
      <c r="B40" s="101" t="s">
        <v>17</v>
      </c>
      <c r="C40" s="104">
        <v>1565.4261999999999</v>
      </c>
      <c r="D40" s="104">
        <v>1981.4801000000007</v>
      </c>
      <c r="E40" s="104">
        <f t="shared" si="0"/>
        <v>-416.05390000000079</v>
      </c>
      <c r="F40" s="105">
        <f t="shared" si="1"/>
        <v>-0.209971273493991</v>
      </c>
      <c r="G40" s="64" t="str">
        <f>IF(ABS(E40)&gt;='Var Criteria'!$B$14,"Yes",IF(AND(ABS(E40)&gt;='Var Criteria'!$D$14,ABS(F40)&gt;'Var Criteria'!$E$14),"Yes",""))</f>
        <v/>
      </c>
      <c r="H40" s="104"/>
      <c r="I40" s="104"/>
      <c r="J40" s="104"/>
      <c r="K40" s="105"/>
      <c r="L40" s="64"/>
    </row>
    <row r="41" spans="1:12" ht="28.3" x14ac:dyDescent="0.4">
      <c r="A41" s="101" t="s">
        <v>153</v>
      </c>
      <c r="B41" s="101" t="s">
        <v>154</v>
      </c>
      <c r="C41" s="104">
        <v>12921</v>
      </c>
      <c r="D41" s="104">
        <v>16892</v>
      </c>
      <c r="E41" s="104">
        <f t="shared" si="0"/>
        <v>-3971</v>
      </c>
      <c r="F41" s="105">
        <f t="shared" si="1"/>
        <v>-0.23508169547714894</v>
      </c>
      <c r="G41" s="64" t="str">
        <f>IF(ABS(E41)&gt;='Var Criteria'!$B$14,"Yes",IF(AND(ABS(E41)&gt;='Var Criteria'!$D$14,ABS(F41)&gt;'Var Criteria'!$E$14),"Yes",""))</f>
        <v>Yes</v>
      </c>
      <c r="H41" s="106" t="s">
        <v>653</v>
      </c>
      <c r="I41" s="104"/>
      <c r="J41" s="104"/>
      <c r="K41" s="105"/>
      <c r="L41" s="64"/>
    </row>
    <row r="42" spans="1:12" ht="28.3" x14ac:dyDescent="0.4">
      <c r="A42" s="101" t="s">
        <v>153</v>
      </c>
      <c r="B42" s="101" t="s">
        <v>53</v>
      </c>
      <c r="C42" s="104">
        <v>1005</v>
      </c>
      <c r="D42" s="104">
        <v>953</v>
      </c>
      <c r="E42" s="104">
        <f t="shared" si="0"/>
        <v>52</v>
      </c>
      <c r="F42" s="105">
        <f t="shared" si="1"/>
        <v>5.4564533053515218E-2</v>
      </c>
      <c r="G42" s="64" t="str">
        <f>IF(ABS(E42)&gt;='Var Criteria'!$B$14,"Yes",IF(AND(ABS(E42)&gt;='Var Criteria'!$D$14,ABS(F42)&gt;'Var Criteria'!$E$14),"Yes",""))</f>
        <v/>
      </c>
      <c r="H42" s="106" t="s">
        <v>654</v>
      </c>
      <c r="I42" s="104"/>
      <c r="J42" s="104"/>
      <c r="K42" s="105"/>
      <c r="L42" s="64"/>
    </row>
    <row r="43" spans="1:12" x14ac:dyDescent="0.4">
      <c r="A43" s="209" t="s">
        <v>155</v>
      </c>
      <c r="B43" s="209"/>
      <c r="C43" s="107">
        <f>SUM(C40:C42)</f>
        <v>15491.4262</v>
      </c>
      <c r="D43" s="107">
        <f>SUM(D40:D42)</f>
        <v>19826.480100000001</v>
      </c>
      <c r="E43" s="108">
        <f t="shared" si="0"/>
        <v>-4335.0539000000008</v>
      </c>
      <c r="F43" s="109">
        <f t="shared" si="1"/>
        <v>-0.21864969869260861</v>
      </c>
      <c r="G43" s="112" t="str">
        <f>IF(ABS(E43)&gt;='Var Criteria'!$B$14,"Yes",IF(AND(ABS(E43)&gt;='Var Criteria'!$D$14,ABS(F43)&gt;'Var Criteria'!$E$14),"Yes",""))</f>
        <v>Yes</v>
      </c>
      <c r="H43" s="107"/>
      <c r="I43" s="107"/>
      <c r="J43" s="108"/>
      <c r="K43" s="109"/>
      <c r="L43" s="111"/>
    </row>
    <row r="44" spans="1:12" x14ac:dyDescent="0.4">
      <c r="A44" s="101" t="s">
        <v>156</v>
      </c>
      <c r="B44" s="101" t="s">
        <v>17</v>
      </c>
      <c r="C44" s="104">
        <v>5151.7329499999996</v>
      </c>
      <c r="D44" s="104">
        <v>6976</v>
      </c>
      <c r="E44" s="104">
        <f t="shared" si="0"/>
        <v>-1824.2670500000004</v>
      </c>
      <c r="F44" s="105">
        <f t="shared" si="1"/>
        <v>-0.26150617115825692</v>
      </c>
      <c r="G44" s="64" t="str">
        <f>IF(ABS(E44)&gt;='Var Criteria'!$B$14,"Yes",IF(AND(ABS(E44)&gt;='Var Criteria'!$D$14,ABS(F44)&gt;'Var Criteria'!$E$14),"Yes",""))</f>
        <v>Yes</v>
      </c>
      <c r="H44" s="104"/>
      <c r="I44" s="104"/>
      <c r="J44" s="104"/>
      <c r="K44" s="105"/>
      <c r="L44" s="64"/>
    </row>
    <row r="45" spans="1:12" x14ac:dyDescent="0.4">
      <c r="A45" s="101" t="s">
        <v>156</v>
      </c>
      <c r="B45" s="101" t="s">
        <v>655</v>
      </c>
      <c r="C45" s="104">
        <v>0</v>
      </c>
      <c r="D45" s="104">
        <v>996</v>
      </c>
      <c r="E45" s="104">
        <f t="shared" ref="E45" si="2">C45-D45</f>
        <v>-996</v>
      </c>
      <c r="F45" s="105">
        <f t="shared" ref="F45" si="3">(E45/D45)</f>
        <v>-1</v>
      </c>
      <c r="G45" s="64" t="str">
        <f>IF(ABS(E45)&gt;='Var Criteria'!$B$14,"Yes",IF(AND(ABS(E45)&gt;='Var Criteria'!$D$14,ABS(F45)&gt;'Var Criteria'!$E$14),"Yes",""))</f>
        <v/>
      </c>
      <c r="H45" s="104"/>
      <c r="I45" s="104"/>
      <c r="J45" s="104"/>
      <c r="K45" s="105"/>
      <c r="L45" s="64"/>
    </row>
    <row r="46" spans="1:12" x14ac:dyDescent="0.4">
      <c r="A46" s="209" t="s">
        <v>157</v>
      </c>
      <c r="B46" s="209"/>
      <c r="C46" s="107">
        <f>SUM(C44:C45)</f>
        <v>5151.7329499999996</v>
      </c>
      <c r="D46" s="107">
        <f>SUM(D44:D45)</f>
        <v>7972</v>
      </c>
      <c r="E46" s="108">
        <f t="shared" si="0"/>
        <v>-2820.2670500000004</v>
      </c>
      <c r="F46" s="109">
        <f t="shared" si="1"/>
        <v>-0.35377158178625195</v>
      </c>
      <c r="G46" s="112" t="str">
        <f>IF(ABS(E46)&gt;='Var Criteria'!$B$14,"Yes",IF(AND(ABS(E46)&gt;='Var Criteria'!$D$14,ABS(F46)&gt;'Var Criteria'!$E$14),"Yes",""))</f>
        <v>Yes</v>
      </c>
      <c r="H46" s="107"/>
      <c r="I46" s="107"/>
      <c r="J46" s="108"/>
      <c r="K46" s="109"/>
      <c r="L46" s="111"/>
    </row>
    <row r="47" spans="1:12" x14ac:dyDescent="0.4">
      <c r="A47" s="101" t="s">
        <v>158</v>
      </c>
      <c r="B47" s="101" t="s">
        <v>17</v>
      </c>
      <c r="C47" s="104">
        <v>3921.4557100000002</v>
      </c>
      <c r="D47" s="104">
        <v>4801.0325999999995</v>
      </c>
      <c r="E47" s="104">
        <f t="shared" si="0"/>
        <v>-879.57688999999937</v>
      </c>
      <c r="F47" s="105">
        <f t="shared" si="1"/>
        <v>-0.18320577327469084</v>
      </c>
      <c r="G47" s="64" t="str">
        <f>IF(ABS(E47)&gt;='Var Criteria'!$B$14,"Yes",IF(AND(ABS(E47)&gt;='Var Criteria'!$D$14,ABS(F47)&gt;'Var Criteria'!$E$14),"Yes",""))</f>
        <v/>
      </c>
      <c r="H47" s="104" t="s">
        <v>656</v>
      </c>
      <c r="I47" s="104" t="s">
        <v>657</v>
      </c>
      <c r="J47" s="104">
        <f>30-33</f>
        <v>-3</v>
      </c>
      <c r="K47" s="105">
        <f>J47/33</f>
        <v>-9.0909090909090912E-2</v>
      </c>
      <c r="L47" s="64"/>
    </row>
  </sheetData>
  <mergeCells count="10">
    <mergeCell ref="A6:B6"/>
    <mergeCell ref="H6:L6"/>
    <mergeCell ref="A34:B34"/>
    <mergeCell ref="A39:B39"/>
    <mergeCell ref="A43:B43"/>
    <mergeCell ref="A46:B46"/>
    <mergeCell ref="A14:B14"/>
    <mergeCell ref="A17:B17"/>
    <mergeCell ref="A21:B21"/>
    <mergeCell ref="A29:B29"/>
  </mergeCells>
  <pageMargins left="0.2" right="0.2" top="0.75" bottom="0.75" header="0.3" footer="0.3"/>
  <pageSetup scale="63" fitToHeight="10" orientation="landscape" r:id="rId1"/>
  <headerFooter>
    <oddHeader>&amp;LFile:  &amp;F and Tab:  &amp;A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9BEA0-6E17-41E5-B360-B77E568DFAA9}">
  <sheetPr>
    <pageSetUpPr fitToPage="1"/>
  </sheetPr>
  <dimension ref="A1:S21"/>
  <sheetViews>
    <sheetView workbookViewId="0"/>
  </sheetViews>
  <sheetFormatPr defaultRowHeight="14.6" x14ac:dyDescent="0.4"/>
  <cols>
    <col min="1" max="1" width="41.07421875" customWidth="1"/>
    <col min="2" max="2" width="38.3828125" customWidth="1"/>
    <col min="3" max="3" width="11.07421875" customWidth="1"/>
    <col min="4" max="4" width="12.15234375" customWidth="1"/>
    <col min="5" max="6" width="9.53515625" customWidth="1"/>
    <col min="7" max="8" width="9" customWidth="1"/>
    <col min="9" max="9" width="11.4609375" customWidth="1"/>
    <col min="10" max="10" width="8.15234375" customWidth="1"/>
    <col min="11" max="11" width="9.3828125" customWidth="1"/>
    <col min="12" max="12" width="9.53515625" customWidth="1"/>
    <col min="14" max="14" width="12" customWidth="1"/>
    <col min="19" max="19" width="45.69140625" customWidth="1"/>
  </cols>
  <sheetData>
    <row r="1" spans="1:19" ht="15.45" x14ac:dyDescent="0.4">
      <c r="A1" s="40" t="s">
        <v>364</v>
      </c>
    </row>
    <row r="2" spans="1:19" ht="15.45" x14ac:dyDescent="0.4">
      <c r="A2" s="40" t="s">
        <v>510</v>
      </c>
    </row>
    <row r="3" spans="1:19" ht="15.45" x14ac:dyDescent="0.4">
      <c r="A3" s="40" t="s">
        <v>545</v>
      </c>
    </row>
    <row r="5" spans="1:19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9" ht="51" customHeight="1" x14ac:dyDescent="0.4">
      <c r="A6" s="211" t="s">
        <v>120</v>
      </c>
      <c r="B6" s="211"/>
      <c r="C6" s="12">
        <f>C7+C8+C9+C10+C16+C17+C18+C21</f>
        <v>8700.0468500000006</v>
      </c>
      <c r="D6" s="12">
        <f>D7+D8+D9+D10+D16+D17+D18+D21</f>
        <v>9669.8567800000001</v>
      </c>
      <c r="E6" s="12">
        <f t="shared" ref="E6:E21" si="0">C6-D6</f>
        <v>-969.80992999999944</v>
      </c>
      <c r="F6" s="13">
        <f t="shared" ref="F6:F21" si="1">(E6/D6)</f>
        <v>-0.100292067614263</v>
      </c>
      <c r="G6" s="14" t="str">
        <f>IF(ABS(E6)&gt;='Var Criteria'!$B$14,"Yes",IF(AND(ABS(E6)&gt;='Var Criteria'!$D$14,ABS(F6)&gt;'Var Criteria'!$E$14),"Yes",""))</f>
        <v/>
      </c>
      <c r="H6" s="212" t="s">
        <v>21</v>
      </c>
      <c r="I6" s="212"/>
      <c r="J6" s="212"/>
      <c r="K6" s="212"/>
      <c r="L6" s="212"/>
    </row>
    <row r="7" spans="1:19" x14ac:dyDescent="0.4">
      <c r="A7" s="102" t="s">
        <v>109</v>
      </c>
      <c r="B7" s="102" t="s">
        <v>17</v>
      </c>
      <c r="C7" s="104">
        <v>0</v>
      </c>
      <c r="D7" s="104">
        <v>340.12212</v>
      </c>
      <c r="E7" s="104">
        <f t="shared" si="0"/>
        <v>-340.12212</v>
      </c>
      <c r="F7" s="105">
        <f t="shared" si="1"/>
        <v>-1</v>
      </c>
      <c r="G7" s="64" t="str">
        <f>IF(ABS(E7)&gt;='Var Criteria'!$B$14,"Yes",IF(AND(ABS(E7)&gt;='Var Criteria'!$D$14,ABS(F7)&gt;'Var Criteria'!$E$14),"Yes",""))</f>
        <v/>
      </c>
      <c r="H7" s="104"/>
      <c r="I7" s="104"/>
      <c r="J7" s="104"/>
      <c r="K7" s="105"/>
      <c r="L7" s="64"/>
    </row>
    <row r="8" spans="1:19" x14ac:dyDescent="0.4">
      <c r="A8" s="102" t="s">
        <v>110</v>
      </c>
      <c r="B8" s="102" t="s">
        <v>17</v>
      </c>
      <c r="C8" s="104">
        <v>882.48721</v>
      </c>
      <c r="D8" s="104">
        <v>667.31184000000007</v>
      </c>
      <c r="E8" s="104">
        <f t="shared" si="0"/>
        <v>215.17536999999993</v>
      </c>
      <c r="F8" s="105">
        <f t="shared" si="1"/>
        <v>0.32245099982041364</v>
      </c>
      <c r="G8" s="64" t="str">
        <f>IF(ABS(E8)&gt;='Var Criteria'!$B$14,"Yes",IF(AND(ABS(E8)&gt;='Var Criteria'!$D$14,ABS(F8)&gt;'Var Criteria'!$E$14),"Yes",""))</f>
        <v/>
      </c>
      <c r="H8" s="104"/>
      <c r="I8" s="104"/>
      <c r="J8" s="104"/>
      <c r="K8" s="105"/>
      <c r="L8" s="64"/>
    </row>
    <row r="9" spans="1:19" x14ac:dyDescent="0.4">
      <c r="A9" s="102" t="s">
        <v>111</v>
      </c>
      <c r="B9" s="102" t="s">
        <v>17</v>
      </c>
      <c r="C9" s="104">
        <v>876.18421000000001</v>
      </c>
      <c r="D9" s="104">
        <v>662.78549999999996</v>
      </c>
      <c r="E9" s="104">
        <f t="shared" si="0"/>
        <v>213.39871000000005</v>
      </c>
      <c r="F9" s="105">
        <f t="shared" si="1"/>
        <v>0.32197250845107517</v>
      </c>
      <c r="G9" s="64" t="str">
        <f>IF(ABS(E9)&gt;='Var Criteria'!$B$14,"Yes",IF(AND(ABS(E9)&gt;='Var Criteria'!$D$14,ABS(F9)&gt;'Var Criteria'!$E$14),"Yes",""))</f>
        <v/>
      </c>
      <c r="H9" s="104"/>
      <c r="I9" s="104"/>
      <c r="J9" s="104"/>
      <c r="K9" s="105"/>
      <c r="L9" s="64"/>
    </row>
    <row r="10" spans="1:19" x14ac:dyDescent="0.4">
      <c r="A10" s="102" t="s">
        <v>112</v>
      </c>
      <c r="B10" s="102" t="s">
        <v>17</v>
      </c>
      <c r="C10" s="104">
        <v>821.44803999999999</v>
      </c>
      <c r="D10" s="104">
        <v>780.47034000000008</v>
      </c>
      <c r="E10" s="104">
        <f t="shared" si="0"/>
        <v>40.977699999999913</v>
      </c>
      <c r="F10" s="105">
        <f t="shared" si="1"/>
        <v>5.2503852997155417E-2</v>
      </c>
      <c r="G10" s="64" t="str">
        <f>IF(ABS(E10)&gt;='Var Criteria'!$B$14,"Yes",IF(AND(ABS(E10)&gt;='Var Criteria'!$D$14,ABS(F10)&gt;'Var Criteria'!$E$14),"Yes",""))</f>
        <v/>
      </c>
      <c r="H10" s="104"/>
      <c r="I10" s="104"/>
      <c r="J10" s="104"/>
      <c r="K10" s="105"/>
      <c r="L10" s="64"/>
    </row>
    <row r="11" spans="1:19" x14ac:dyDescent="0.4">
      <c r="A11" s="102" t="s">
        <v>546</v>
      </c>
      <c r="B11" s="102" t="s">
        <v>17</v>
      </c>
      <c r="C11" s="104">
        <v>0.49535999999989144</v>
      </c>
      <c r="D11" s="104">
        <v>13.6239300000002</v>
      </c>
      <c r="E11" s="104">
        <f t="shared" si="0"/>
        <v>-13.128570000000309</v>
      </c>
      <c r="F11" s="105">
        <f t="shared" si="1"/>
        <v>-0.96364044735991128</v>
      </c>
      <c r="G11" s="64" t="str">
        <f>IF(ABS(E11)&gt;='Var Criteria'!$B$14,"Yes",IF(AND(ABS(E11)&gt;='Var Criteria'!$D$14,ABS(F11)&gt;'Var Criteria'!$E$14),"Yes",""))</f>
        <v/>
      </c>
      <c r="H11" s="104"/>
      <c r="I11" s="104"/>
      <c r="J11" s="104"/>
      <c r="K11" s="105"/>
      <c r="L11" s="64"/>
    </row>
    <row r="12" spans="1:19" x14ac:dyDescent="0.4">
      <c r="A12" s="102" t="s">
        <v>546</v>
      </c>
      <c r="B12" s="102" t="s">
        <v>113</v>
      </c>
      <c r="C12" s="104">
        <v>385</v>
      </c>
      <c r="D12" s="104">
        <v>463</v>
      </c>
      <c r="E12" s="104">
        <f t="shared" si="0"/>
        <v>-78</v>
      </c>
      <c r="F12" s="105">
        <f t="shared" si="1"/>
        <v>-0.16846652267818574</v>
      </c>
      <c r="G12" s="64" t="str">
        <f>IF(ABS(E12)&gt;='Var Criteria'!$B$14,"Yes",IF(AND(ABS(E12)&gt;='Var Criteria'!$D$14,ABS(F12)&gt;'Var Criteria'!$E$14),"Yes",""))</f>
        <v/>
      </c>
      <c r="H12" s="104"/>
      <c r="I12" s="104"/>
      <c r="J12" s="104"/>
      <c r="K12" s="105"/>
      <c r="L12" s="64"/>
    </row>
    <row r="13" spans="1:19" x14ac:dyDescent="0.4">
      <c r="A13" s="102" t="s">
        <v>546</v>
      </c>
      <c r="B13" s="102" t="s">
        <v>114</v>
      </c>
      <c r="C13" s="104">
        <v>0</v>
      </c>
      <c r="D13" s="104">
        <v>2</v>
      </c>
      <c r="E13" s="104">
        <f t="shared" si="0"/>
        <v>-2</v>
      </c>
      <c r="F13" s="105">
        <f t="shared" si="1"/>
        <v>-1</v>
      </c>
      <c r="G13" s="64" t="str">
        <f>IF(ABS(E13)&gt;='Var Criteria'!$B$14,"Yes",IF(AND(ABS(E13)&gt;='Var Criteria'!$D$14,ABS(F13)&gt;'Var Criteria'!$E$14),"Yes",""))</f>
        <v/>
      </c>
      <c r="H13" s="104"/>
      <c r="I13" s="104"/>
      <c r="J13" s="104"/>
      <c r="K13" s="105"/>
      <c r="L13" s="64"/>
    </row>
    <row r="14" spans="1:19" x14ac:dyDescent="0.4">
      <c r="A14" s="102" t="s">
        <v>546</v>
      </c>
      <c r="B14" s="102" t="s">
        <v>115</v>
      </c>
      <c r="C14" s="104">
        <v>2032</v>
      </c>
      <c r="D14" s="104">
        <v>1741</v>
      </c>
      <c r="E14" s="104">
        <f t="shared" si="0"/>
        <v>291</v>
      </c>
      <c r="F14" s="105">
        <f t="shared" si="1"/>
        <v>0.16714531878230901</v>
      </c>
      <c r="G14" s="64" t="str">
        <f>IF(ABS(E14)&gt;='Var Criteria'!$B$14,"Yes",IF(AND(ABS(E14)&gt;='Var Criteria'!$D$14,ABS(F14)&gt;'Var Criteria'!$E$14),"Yes",""))</f>
        <v/>
      </c>
      <c r="H14" s="104"/>
      <c r="I14" s="104"/>
      <c r="J14" s="104"/>
      <c r="K14" s="105"/>
      <c r="L14" s="64"/>
    </row>
    <row r="15" spans="1:19" x14ac:dyDescent="0.4">
      <c r="A15" s="102" t="s">
        <v>546</v>
      </c>
      <c r="B15" s="102" t="s">
        <v>116</v>
      </c>
      <c r="C15" s="104">
        <v>1071</v>
      </c>
      <c r="D15" s="104">
        <v>1036</v>
      </c>
      <c r="E15" s="104">
        <f t="shared" si="0"/>
        <v>35</v>
      </c>
      <c r="F15" s="105">
        <f t="shared" si="1"/>
        <v>3.3783783783783786E-2</v>
      </c>
      <c r="G15" s="64" t="str">
        <f>IF(ABS(E15)&gt;='Var Criteria'!$B$14,"Yes",IF(AND(ABS(E15)&gt;='Var Criteria'!$D$14,ABS(F15)&gt;'Var Criteria'!$E$14),"Yes",""))</f>
        <v/>
      </c>
      <c r="H15" s="104"/>
      <c r="I15" s="104"/>
      <c r="J15" s="104"/>
      <c r="K15" s="105"/>
      <c r="L15" s="64"/>
    </row>
    <row r="16" spans="1:19" x14ac:dyDescent="0.4">
      <c r="A16" s="210" t="s">
        <v>547</v>
      </c>
      <c r="B16" s="210"/>
      <c r="C16" s="107">
        <f>SUM(C11:C15)</f>
        <v>3488.4953599999999</v>
      </c>
      <c r="D16" s="107">
        <f>SUM(D11:D15)</f>
        <v>3255.6239300000002</v>
      </c>
      <c r="E16" s="108">
        <f t="shared" si="0"/>
        <v>232.87142999999969</v>
      </c>
      <c r="F16" s="109">
        <f t="shared" si="1"/>
        <v>7.1528971099558067E-2</v>
      </c>
      <c r="G16" s="110" t="str">
        <f>IF(ABS(E16)&gt;='Var Criteria'!$B$14,"Yes",IF(AND(ABS(E16)&gt;='Var Criteria'!$D$14,ABS(F16)&gt;'Var Criteria'!$E$14),"Yes",""))</f>
        <v/>
      </c>
      <c r="H16" s="107"/>
      <c r="I16" s="107"/>
      <c r="J16" s="108"/>
      <c r="K16" s="109"/>
      <c r="L16" s="111"/>
      <c r="M16" s="8"/>
      <c r="N16" s="8"/>
      <c r="O16" s="8"/>
      <c r="P16" s="8"/>
      <c r="Q16" s="8"/>
      <c r="R16" s="8"/>
      <c r="S16" s="8"/>
    </row>
    <row r="17" spans="1:19" x14ac:dyDescent="0.4">
      <c r="A17" s="102" t="s">
        <v>117</v>
      </c>
      <c r="B17" s="102" t="s">
        <v>17</v>
      </c>
      <c r="C17" s="104">
        <v>709.98580000000004</v>
      </c>
      <c r="D17" s="104">
        <v>745.22955000000013</v>
      </c>
      <c r="E17" s="104">
        <f t="shared" si="0"/>
        <v>-35.243750000000091</v>
      </c>
      <c r="F17" s="105">
        <f t="shared" si="1"/>
        <v>-4.7292475184324195E-2</v>
      </c>
      <c r="G17" s="64" t="str">
        <f>IF(ABS(E17)&gt;='Var Criteria'!$B$14,"Yes",IF(AND(ABS(E17)&gt;='Var Criteria'!$D$14,ABS(F17)&gt;'Var Criteria'!$E$14),"Yes",""))</f>
        <v/>
      </c>
      <c r="H17" s="104"/>
      <c r="I17" s="104"/>
      <c r="J17" s="104"/>
      <c r="K17" s="105"/>
      <c r="L17" s="64"/>
    </row>
    <row r="18" spans="1:19" x14ac:dyDescent="0.4">
      <c r="A18" s="102" t="s">
        <v>118</v>
      </c>
      <c r="B18" s="102" t="s">
        <v>17</v>
      </c>
      <c r="C18" s="104">
        <v>170.44623000000001</v>
      </c>
      <c r="D18" s="104">
        <v>170.3135</v>
      </c>
      <c r="E18" s="104">
        <f t="shared" si="0"/>
        <v>0.13273000000000934</v>
      </c>
      <c r="F18" s="105">
        <f t="shared" si="1"/>
        <v>7.7932753422370706E-4</v>
      </c>
      <c r="G18" s="64" t="str">
        <f>IF(ABS(E18)&gt;='Var Criteria'!$B$14,"Yes",IF(AND(ABS(E18)&gt;='Var Criteria'!$D$14,ABS(F18)&gt;'Var Criteria'!$E$14),"Yes",""))</f>
        <v/>
      </c>
      <c r="H18" s="104"/>
      <c r="I18" s="104"/>
      <c r="J18" s="104"/>
      <c r="K18" s="105"/>
      <c r="L18" s="64"/>
    </row>
    <row r="19" spans="1:19" x14ac:dyDescent="0.4">
      <c r="A19" s="102" t="s">
        <v>119</v>
      </c>
      <c r="B19" s="102" t="s">
        <v>17</v>
      </c>
      <c r="C19" s="104">
        <v>0</v>
      </c>
      <c r="D19" s="104">
        <v>127</v>
      </c>
      <c r="E19" s="104">
        <f t="shared" si="0"/>
        <v>-127</v>
      </c>
      <c r="F19" s="105">
        <f t="shared" si="1"/>
        <v>-1</v>
      </c>
      <c r="G19" s="64" t="str">
        <f>IF(ABS(E19)&gt;='Var Criteria'!$B$14,"Yes",IF(AND(ABS(E19)&gt;='Var Criteria'!$D$14,ABS(F19)&gt;'Var Criteria'!$E$14),"Yes",""))</f>
        <v/>
      </c>
      <c r="H19" s="104"/>
      <c r="I19" s="104"/>
      <c r="J19" s="104"/>
      <c r="K19" s="105"/>
      <c r="L19" s="64"/>
    </row>
    <row r="20" spans="1:19" ht="28.3" x14ac:dyDescent="0.4">
      <c r="A20" s="102" t="s">
        <v>119</v>
      </c>
      <c r="B20" s="102" t="s">
        <v>548</v>
      </c>
      <c r="C20" s="104">
        <v>1751</v>
      </c>
      <c r="D20" s="104">
        <v>2921</v>
      </c>
      <c r="E20" s="104">
        <f t="shared" si="0"/>
        <v>-1170</v>
      </c>
      <c r="F20" s="105">
        <f t="shared" si="1"/>
        <v>-0.40054775761725436</v>
      </c>
      <c r="G20" s="64" t="str">
        <f>IF(ABS(E20)&gt;='Var Criteria'!$B$14,"Yes",IF(AND(ABS(E20)&gt;='Var Criteria'!$D$14,ABS(F20)&gt;'Var Criteria'!$E$14),"Yes",""))</f>
        <v>Yes</v>
      </c>
      <c r="H20" s="104"/>
      <c r="I20" s="104"/>
      <c r="J20" s="104"/>
      <c r="K20" s="105"/>
      <c r="L20" s="64"/>
    </row>
    <row r="21" spans="1:19" x14ac:dyDescent="0.4">
      <c r="A21" s="210" t="s">
        <v>121</v>
      </c>
      <c r="B21" s="210"/>
      <c r="C21" s="107">
        <f>SUM(C19:C20)</f>
        <v>1751</v>
      </c>
      <c r="D21" s="107">
        <f>SUM(D19:D20)</f>
        <v>3048</v>
      </c>
      <c r="E21" s="108">
        <f t="shared" si="0"/>
        <v>-1297</v>
      </c>
      <c r="F21" s="109">
        <f t="shared" si="1"/>
        <v>-0.4255249343832021</v>
      </c>
      <c r="G21" s="112" t="str">
        <f>IF(ABS(E21)&gt;='Var Criteria'!$B$14,"Yes",IF(AND(ABS(E21)&gt;='Var Criteria'!$D$14,ABS(F21)&gt;'Var Criteria'!$E$14),"Yes",""))</f>
        <v>Yes</v>
      </c>
      <c r="H21" s="107"/>
      <c r="I21" s="107"/>
      <c r="J21" s="108"/>
      <c r="K21" s="109"/>
      <c r="L21" s="111"/>
      <c r="M21" s="8"/>
      <c r="N21" s="8"/>
      <c r="O21" s="8"/>
      <c r="P21" s="8"/>
      <c r="Q21" s="8"/>
      <c r="R21" s="8"/>
      <c r="S21" s="8"/>
    </row>
  </sheetData>
  <mergeCells count="4">
    <mergeCell ref="H6:L6"/>
    <mergeCell ref="A6:B6"/>
    <mergeCell ref="A16:B16"/>
    <mergeCell ref="A21:B21"/>
  </mergeCells>
  <pageMargins left="0.2" right="0.2" top="0.75" bottom="0.75" header="0.3" footer="0.3"/>
  <pageSetup scale="75" orientation="landscape" r:id="rId1"/>
  <headerFooter>
    <oddHeader>&amp;LFile:  &amp;F and Tab:  &amp;A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2EDFB-775D-4E57-A056-DE887438914B}">
  <sheetPr>
    <pageSetUpPr fitToPage="1"/>
  </sheetPr>
  <dimension ref="A1:L33"/>
  <sheetViews>
    <sheetView workbookViewId="0"/>
  </sheetViews>
  <sheetFormatPr defaultRowHeight="14.6" x14ac:dyDescent="0.4"/>
  <cols>
    <col min="1" max="1" width="41.23046875" customWidth="1"/>
    <col min="2" max="2" width="35.69140625" customWidth="1"/>
    <col min="3" max="3" width="12.4609375" customWidth="1"/>
    <col min="4" max="5" width="11.3046875" customWidth="1"/>
    <col min="6" max="6" width="9.84375" customWidth="1"/>
    <col min="7" max="7" width="8.69140625" customWidth="1"/>
    <col min="8" max="8" width="9.84375" customWidth="1"/>
    <col min="9" max="9" width="12.3828125" customWidth="1"/>
    <col min="10" max="10" width="8.3046875" customWidth="1"/>
    <col min="11" max="11" width="9.84375" customWidth="1"/>
    <col min="12" max="12" width="10.460937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384</v>
      </c>
    </row>
    <row r="5" spans="1:12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52.95" customHeight="1" x14ac:dyDescent="0.4">
      <c r="A6" s="211" t="s">
        <v>159</v>
      </c>
      <c r="B6" s="211"/>
      <c r="C6" s="12">
        <f>C9+C10+C11+C12+C13+C16+C17+C19+C20+C21+C22+C23+C24+C25+C26+C27+C32+C33+C18</f>
        <v>20495.124799999998</v>
      </c>
      <c r="D6" s="12">
        <f>D9+D10+D11+D12+D13+D16+D17+D19+D20+D21+D22+D23+D24+D25+D26+D27+D32+D33+D18</f>
        <v>31109.958929999997</v>
      </c>
      <c r="E6" s="12">
        <f>C6-D6</f>
        <v>-10614.834129999999</v>
      </c>
      <c r="F6" s="13">
        <f>(E6/D6)</f>
        <v>-0.34120373330881798</v>
      </c>
      <c r="G6" s="14"/>
      <c r="H6" s="212" t="s">
        <v>21</v>
      </c>
      <c r="I6" s="212"/>
      <c r="J6" s="212"/>
      <c r="K6" s="212"/>
      <c r="L6" s="212"/>
    </row>
    <row r="7" spans="1:12" x14ac:dyDescent="0.4">
      <c r="A7" s="143" t="s">
        <v>160</v>
      </c>
      <c r="B7" s="143" t="s">
        <v>17</v>
      </c>
      <c r="C7" s="104">
        <v>505.47566999999998</v>
      </c>
      <c r="D7" s="104">
        <v>546.21267999999998</v>
      </c>
      <c r="E7" s="104">
        <f t="shared" ref="E7:E33" si="0">C7-D7</f>
        <v>-40.737009999999998</v>
      </c>
      <c r="F7" s="105">
        <f t="shared" ref="F7:F33" si="1">(E7/D7)</f>
        <v>-7.458085740521439E-2</v>
      </c>
      <c r="G7" s="64" t="str">
        <f>IF(ABS(E7)&gt;='Var Criteria'!$B$14,"Yes",IF(AND(ABS(E7)&gt;='Var Criteria'!$D$14,ABS(F7)&gt;'Var Criteria'!$E$14),"Yes",""))</f>
        <v/>
      </c>
      <c r="H7" s="104"/>
      <c r="I7" s="104"/>
      <c r="J7" s="104"/>
      <c r="K7" s="105"/>
      <c r="L7" s="64"/>
    </row>
    <row r="8" spans="1:12" x14ac:dyDescent="0.4">
      <c r="A8" s="143" t="s">
        <v>160</v>
      </c>
      <c r="B8" s="143" t="s">
        <v>161</v>
      </c>
      <c r="C8" s="104"/>
      <c r="D8" s="104">
        <v>325</v>
      </c>
      <c r="E8" s="104">
        <f t="shared" si="0"/>
        <v>-325</v>
      </c>
      <c r="F8" s="105">
        <f t="shared" si="1"/>
        <v>-1</v>
      </c>
      <c r="G8" s="64" t="str">
        <f>IF(ABS(E8)&gt;='Var Criteria'!$B$14,"Yes",IF(AND(ABS(E8)&gt;='Var Criteria'!$D$14,ABS(F8)&gt;'Var Criteria'!$E$14),"Yes",""))</f>
        <v/>
      </c>
      <c r="H8" s="104"/>
      <c r="I8" s="104"/>
      <c r="J8" s="104"/>
      <c r="K8" s="105"/>
      <c r="L8" s="64"/>
    </row>
    <row r="9" spans="1:12" x14ac:dyDescent="0.4">
      <c r="A9" s="210" t="s">
        <v>177</v>
      </c>
      <c r="B9" s="210"/>
      <c r="C9" s="107">
        <f>SUM(C7:C8)</f>
        <v>505.47566999999998</v>
      </c>
      <c r="D9" s="107">
        <f>SUM(D7:D8)</f>
        <v>871.21267999999998</v>
      </c>
      <c r="E9" s="108">
        <f t="shared" si="0"/>
        <v>-365.73701</v>
      </c>
      <c r="F9" s="109">
        <f t="shared" si="1"/>
        <v>-0.41980221178599009</v>
      </c>
      <c r="G9" s="110" t="str">
        <f>IF(ABS(E9)&gt;='Var Criteria'!$B$14,"Yes",IF(AND(ABS(E9)&gt;='Var Criteria'!$D$14,ABS(F9)&gt;'Var Criteria'!$E$14),"Yes",""))</f>
        <v/>
      </c>
      <c r="H9" s="110"/>
      <c r="I9" s="110"/>
      <c r="J9" s="110"/>
      <c r="K9" s="110"/>
      <c r="L9" s="110"/>
    </row>
    <row r="10" spans="1:12" x14ac:dyDescent="0.4">
      <c r="A10" s="143" t="s">
        <v>541</v>
      </c>
      <c r="B10" s="143" t="s">
        <v>17</v>
      </c>
      <c r="C10" s="104">
        <v>225.30966000000001</v>
      </c>
      <c r="D10" s="104">
        <v>967.45129000000009</v>
      </c>
      <c r="E10" s="104">
        <f t="shared" si="0"/>
        <v>-742.14163000000008</v>
      </c>
      <c r="F10" s="105">
        <f t="shared" si="1"/>
        <v>-0.76711007331438874</v>
      </c>
      <c r="G10" s="64" t="str">
        <f>IF(ABS(E10)&gt;='Var Criteria'!$B$14,"Yes",IF(AND(ABS(E10)&gt;='Var Criteria'!$D$14,ABS(F10)&gt;'Var Criteria'!$E$14),"Yes",""))</f>
        <v/>
      </c>
      <c r="H10" s="104"/>
      <c r="I10" s="104"/>
      <c r="J10" s="104"/>
      <c r="K10" s="105"/>
      <c r="L10" s="64"/>
    </row>
    <row r="11" spans="1:12" x14ac:dyDescent="0.4">
      <c r="A11" s="143" t="s">
        <v>162</v>
      </c>
      <c r="B11" s="143" t="s">
        <v>17</v>
      </c>
      <c r="C11" s="104">
        <v>507.78030999999999</v>
      </c>
      <c r="D11" s="104">
        <v>1255.1971900000003</v>
      </c>
      <c r="E11" s="104">
        <f t="shared" si="0"/>
        <v>-747.41688000000033</v>
      </c>
      <c r="F11" s="105">
        <f t="shared" si="1"/>
        <v>-0.59545773839726346</v>
      </c>
      <c r="G11" s="64" t="str">
        <f>IF(ABS(E11)&gt;='Var Criteria'!$B$14,"Yes",IF(AND(ABS(E11)&gt;='Var Criteria'!$D$14,ABS(F11)&gt;'Var Criteria'!$E$14),"Yes",""))</f>
        <v/>
      </c>
      <c r="H11" s="104"/>
      <c r="I11" s="104"/>
      <c r="J11" s="104"/>
      <c r="K11" s="105"/>
      <c r="L11" s="64"/>
    </row>
    <row r="12" spans="1:12" x14ac:dyDescent="0.4">
      <c r="A12" s="143" t="s">
        <v>163</v>
      </c>
      <c r="B12" s="143" t="s">
        <v>17</v>
      </c>
      <c r="C12" s="104">
        <v>955.21523999999999</v>
      </c>
      <c r="D12" s="104">
        <v>1379.5637700000002</v>
      </c>
      <c r="E12" s="104">
        <f t="shared" si="0"/>
        <v>-424.34853000000021</v>
      </c>
      <c r="F12" s="105">
        <f t="shared" si="1"/>
        <v>-0.30759616860625455</v>
      </c>
      <c r="G12" s="64" t="str">
        <f>IF(ABS(E12)&gt;='Var Criteria'!$B$14,"Yes",IF(AND(ABS(E12)&gt;='Var Criteria'!$D$14,ABS(F12)&gt;'Var Criteria'!$E$14),"Yes",""))</f>
        <v/>
      </c>
      <c r="H12" s="104"/>
      <c r="I12" s="104"/>
      <c r="J12" s="104"/>
      <c r="K12" s="105"/>
      <c r="L12" s="64"/>
    </row>
    <row r="13" spans="1:12" x14ac:dyDescent="0.4">
      <c r="A13" s="143" t="s">
        <v>164</v>
      </c>
      <c r="B13" s="143" t="s">
        <v>17</v>
      </c>
      <c r="C13" s="104">
        <v>829.71153000000004</v>
      </c>
      <c r="D13" s="104">
        <v>1347.6638500000001</v>
      </c>
      <c r="E13" s="104">
        <f t="shared" si="0"/>
        <v>-517.9523200000001</v>
      </c>
      <c r="F13" s="105">
        <f t="shared" si="1"/>
        <v>-0.38433346713277206</v>
      </c>
      <c r="G13" s="64" t="str">
        <f>IF(ABS(E13)&gt;='Var Criteria'!$B$14,"Yes",IF(AND(ABS(E13)&gt;='Var Criteria'!$D$14,ABS(F13)&gt;'Var Criteria'!$E$14),"Yes",""))</f>
        <v/>
      </c>
      <c r="H13" s="104"/>
      <c r="I13" s="104"/>
      <c r="J13" s="104"/>
      <c r="K13" s="105"/>
      <c r="L13" s="64"/>
    </row>
    <row r="14" spans="1:12" ht="28.3" x14ac:dyDescent="0.4">
      <c r="A14" s="143" t="s">
        <v>165</v>
      </c>
      <c r="B14" s="143" t="s">
        <v>17</v>
      </c>
      <c r="C14" s="104">
        <v>974.60640000000012</v>
      </c>
      <c r="D14" s="104">
        <v>2004.4004599999998</v>
      </c>
      <c r="E14" s="104">
        <f t="shared" si="0"/>
        <v>-1029.7940599999997</v>
      </c>
      <c r="F14" s="105">
        <f t="shared" si="1"/>
        <v>-0.51376662525810823</v>
      </c>
      <c r="G14" s="54" t="s">
        <v>178</v>
      </c>
      <c r="H14" s="104"/>
      <c r="I14" s="104"/>
      <c r="J14" s="104"/>
      <c r="K14" s="105"/>
      <c r="L14" s="64"/>
    </row>
    <row r="15" spans="1:12" ht="28.3" x14ac:dyDescent="0.4">
      <c r="A15" s="143" t="s">
        <v>165</v>
      </c>
      <c r="B15" s="143" t="s">
        <v>161</v>
      </c>
      <c r="C15" s="104">
        <v>105</v>
      </c>
      <c r="D15" s="104">
        <v>237</v>
      </c>
      <c r="E15" s="104">
        <f t="shared" si="0"/>
        <v>-132</v>
      </c>
      <c r="F15" s="105">
        <f t="shared" si="1"/>
        <v>-0.55696202531645567</v>
      </c>
      <c r="G15" s="64" t="str">
        <f>IF(ABS(E15)&gt;='Var Criteria'!$B$14,"Yes",IF(AND(ABS(E15)&gt;='Var Criteria'!$D$14,ABS(F15)&gt;'Var Criteria'!$E$14),"Yes",""))</f>
        <v/>
      </c>
      <c r="H15" s="104"/>
      <c r="I15" s="104"/>
      <c r="J15" s="104"/>
      <c r="K15" s="105"/>
      <c r="L15" s="64"/>
    </row>
    <row r="16" spans="1:12" x14ac:dyDescent="0.4">
      <c r="A16" s="210" t="s">
        <v>179</v>
      </c>
      <c r="B16" s="210"/>
      <c r="C16" s="107">
        <f>SUM(C14:C15)</f>
        <v>1079.6064000000001</v>
      </c>
      <c r="D16" s="107">
        <f>SUM(D14:D15)</f>
        <v>2241.4004599999998</v>
      </c>
      <c r="E16" s="108">
        <f>C16-D16</f>
        <v>-1161.7940599999997</v>
      </c>
      <c r="F16" s="109">
        <f>(E16/D16)</f>
        <v>-0.5183339973080936</v>
      </c>
      <c r="G16" s="112" t="str">
        <f>IF(ABS(E16)&gt;='Var Criteria'!$B$14,"Yes",IF(AND(ABS(E16)&gt;='Var Criteria'!$D$14,ABS(F16)&gt;'Var Criteria'!$E$14),"Yes",""))</f>
        <v>Yes</v>
      </c>
      <c r="H16" s="110"/>
      <c r="I16" s="110"/>
      <c r="J16" s="110"/>
      <c r="K16" s="110"/>
      <c r="L16" s="110"/>
    </row>
    <row r="17" spans="1:12" x14ac:dyDescent="0.4">
      <c r="A17" s="143" t="s">
        <v>658</v>
      </c>
      <c r="B17" s="143" t="s">
        <v>17</v>
      </c>
      <c r="C17" s="104">
        <v>715.61391000000003</v>
      </c>
      <c r="D17" s="104">
        <v>428.60129000000006</v>
      </c>
      <c r="E17" s="104">
        <f t="shared" si="0"/>
        <v>287.01261999999997</v>
      </c>
      <c r="F17" s="105">
        <f t="shared" si="1"/>
        <v>0.66964945439151602</v>
      </c>
      <c r="G17" s="64" t="str">
        <f>IF(ABS(E17)&gt;='Var Criteria'!$B$14,"Yes",IF(AND(ABS(E17)&gt;='Var Criteria'!$D$14,ABS(F17)&gt;'Var Criteria'!$E$14),"Yes",""))</f>
        <v/>
      </c>
      <c r="H17" s="104"/>
      <c r="I17" s="104"/>
      <c r="J17" s="104"/>
      <c r="K17" s="105"/>
      <c r="L17" s="64"/>
    </row>
    <row r="18" spans="1:12" x14ac:dyDescent="0.4">
      <c r="A18" s="143" t="s">
        <v>166</v>
      </c>
      <c r="B18" s="143" t="s">
        <v>17</v>
      </c>
      <c r="C18" s="104">
        <v>108.43108000000001</v>
      </c>
      <c r="D18" s="104">
        <v>193.55492000000001</v>
      </c>
      <c r="E18" s="104">
        <f t="shared" si="0"/>
        <v>-85.123840000000001</v>
      </c>
      <c r="F18" s="105">
        <f t="shared" si="1"/>
        <v>-0.43979166223209409</v>
      </c>
      <c r="G18" s="64" t="str">
        <f>IF(ABS(E18)&gt;='Var Criteria'!$B$14,"Yes",IF(AND(ABS(E18)&gt;='Var Criteria'!$D$14,ABS(F18)&gt;'Var Criteria'!$E$14),"Yes",""))</f>
        <v/>
      </c>
      <c r="H18" s="104"/>
      <c r="I18" s="104"/>
      <c r="J18" s="104"/>
      <c r="K18" s="105"/>
      <c r="L18" s="64"/>
    </row>
    <row r="19" spans="1:12" x14ac:dyDescent="0.4">
      <c r="A19" s="143" t="s">
        <v>167</v>
      </c>
      <c r="B19" s="143" t="s">
        <v>17</v>
      </c>
      <c r="C19" s="104">
        <v>472.4522</v>
      </c>
      <c r="D19" s="104">
        <v>723.89109000000019</v>
      </c>
      <c r="E19" s="104">
        <f t="shared" si="0"/>
        <v>-251.43889000000019</v>
      </c>
      <c r="F19" s="105">
        <f t="shared" si="1"/>
        <v>-0.34734353478504637</v>
      </c>
      <c r="G19" s="64" t="str">
        <f>IF(ABS(E19)&gt;='Var Criteria'!$B$14,"Yes",IF(AND(ABS(E19)&gt;='Var Criteria'!$D$14,ABS(F19)&gt;'Var Criteria'!$E$14),"Yes",""))</f>
        <v/>
      </c>
      <c r="H19" s="104"/>
      <c r="I19" s="104"/>
      <c r="J19" s="104"/>
      <c r="K19" s="105"/>
      <c r="L19" s="64"/>
    </row>
    <row r="20" spans="1:12" x14ac:dyDescent="0.4">
      <c r="A20" s="143" t="s">
        <v>659</v>
      </c>
      <c r="B20" s="143" t="s">
        <v>17</v>
      </c>
      <c r="C20" s="104">
        <v>1.8330799999999998</v>
      </c>
      <c r="D20" s="104">
        <v>43.215770000000006</v>
      </c>
      <c r="E20" s="104">
        <f t="shared" si="0"/>
        <v>-41.382690000000004</v>
      </c>
      <c r="F20" s="105">
        <f t="shared" si="1"/>
        <v>-0.95758307673333132</v>
      </c>
      <c r="G20" s="64" t="str">
        <f>IF(ABS(E20)&gt;='Var Criteria'!$B$14,"Yes",IF(AND(ABS(E20)&gt;='Var Criteria'!$D$14,ABS(F20)&gt;'Var Criteria'!$E$14),"Yes",""))</f>
        <v/>
      </c>
      <c r="H20" s="104"/>
      <c r="I20" s="104"/>
      <c r="J20" s="104"/>
      <c r="K20" s="105"/>
      <c r="L20" s="64"/>
    </row>
    <row r="21" spans="1:12" x14ac:dyDescent="0.4">
      <c r="A21" s="143" t="s">
        <v>542</v>
      </c>
      <c r="B21" s="143" t="s">
        <v>17</v>
      </c>
      <c r="C21" s="104">
        <v>441.38420000000002</v>
      </c>
      <c r="D21" s="104">
        <v>1428.16804</v>
      </c>
      <c r="E21" s="104">
        <f t="shared" si="0"/>
        <v>-986.78384000000005</v>
      </c>
      <c r="F21" s="105">
        <f t="shared" si="1"/>
        <v>-0.69094379118020322</v>
      </c>
      <c r="G21" s="64" t="str">
        <f>IF(ABS(E21)&gt;='Var Criteria'!$B$14,"Yes",IF(AND(ABS(E21)&gt;='Var Criteria'!$D$14,ABS(F21)&gt;'Var Criteria'!$E$14),"Yes",""))</f>
        <v/>
      </c>
      <c r="H21" s="104"/>
      <c r="I21" s="104"/>
      <c r="J21" s="104"/>
      <c r="K21" s="105"/>
      <c r="L21" s="64"/>
    </row>
    <row r="22" spans="1:12" x14ac:dyDescent="0.4">
      <c r="A22" s="143" t="s">
        <v>168</v>
      </c>
      <c r="B22" s="143" t="s">
        <v>17</v>
      </c>
      <c r="C22" s="104">
        <v>1966.1390700000002</v>
      </c>
      <c r="D22" s="104">
        <v>2218.9843000000005</v>
      </c>
      <c r="E22" s="104">
        <f t="shared" si="0"/>
        <v>-252.84523000000036</v>
      </c>
      <c r="F22" s="105">
        <f t="shared" si="1"/>
        <v>-0.11394638078331618</v>
      </c>
      <c r="G22" s="64" t="str">
        <f>IF(ABS(E22)&gt;='Var Criteria'!$B$14,"Yes",IF(AND(ABS(E22)&gt;='Var Criteria'!$D$14,ABS(F22)&gt;'Var Criteria'!$E$14),"Yes",""))</f>
        <v/>
      </c>
      <c r="H22" s="104"/>
      <c r="I22" s="104"/>
      <c r="J22" s="104"/>
      <c r="K22" s="105"/>
      <c r="L22" s="64"/>
    </row>
    <row r="23" spans="1:12" x14ac:dyDescent="0.4">
      <c r="A23" s="143" t="s">
        <v>543</v>
      </c>
      <c r="B23" s="143" t="s">
        <v>17</v>
      </c>
      <c r="C23" s="104">
        <v>135.25289999999998</v>
      </c>
      <c r="D23" s="104">
        <v>786.721</v>
      </c>
      <c r="E23" s="104">
        <f t="shared" si="0"/>
        <v>-651.46810000000005</v>
      </c>
      <c r="F23" s="105">
        <f t="shared" si="1"/>
        <v>-0.8280802215779165</v>
      </c>
      <c r="G23" s="64" t="str">
        <f>IF(ABS(E23)&gt;='Var Criteria'!$B$14,"Yes",IF(AND(ABS(E23)&gt;='Var Criteria'!$D$14,ABS(F23)&gt;'Var Criteria'!$E$14),"Yes",""))</f>
        <v/>
      </c>
      <c r="H23" s="104"/>
      <c r="I23" s="104"/>
      <c r="J23" s="104"/>
      <c r="K23" s="105"/>
      <c r="L23" s="64"/>
    </row>
    <row r="24" spans="1:12" x14ac:dyDescent="0.4">
      <c r="A24" s="143" t="s">
        <v>169</v>
      </c>
      <c r="B24" s="143" t="s">
        <v>17</v>
      </c>
      <c r="C24" s="104">
        <v>617.12968999999998</v>
      </c>
      <c r="D24" s="104">
        <v>1230.8411700000001</v>
      </c>
      <c r="E24" s="104">
        <f t="shared" si="0"/>
        <v>-613.71148000000017</v>
      </c>
      <c r="F24" s="105">
        <f t="shared" si="1"/>
        <v>-0.49861143335008862</v>
      </c>
      <c r="G24" s="64" t="str">
        <f>IF(ABS(E24)&gt;='Var Criteria'!$B$14,"Yes",IF(AND(ABS(E24)&gt;='Var Criteria'!$D$14,ABS(F24)&gt;'Var Criteria'!$E$14),"Yes",""))</f>
        <v/>
      </c>
      <c r="H24" s="104"/>
      <c r="I24" s="104"/>
      <c r="J24" s="104"/>
      <c r="K24" s="105"/>
      <c r="L24" s="64"/>
    </row>
    <row r="25" spans="1:12" x14ac:dyDescent="0.4">
      <c r="A25" s="143" t="s">
        <v>170</v>
      </c>
      <c r="B25" s="143" t="s">
        <v>17</v>
      </c>
      <c r="C25" s="104">
        <v>136.40423000000001</v>
      </c>
      <c r="D25" s="104">
        <v>166.28911000000002</v>
      </c>
      <c r="E25" s="104">
        <f t="shared" si="0"/>
        <v>-29.88488000000001</v>
      </c>
      <c r="F25" s="105">
        <f t="shared" si="1"/>
        <v>-0.17971639874673698</v>
      </c>
      <c r="G25" s="64" t="str">
        <f>IF(ABS(E25)&gt;='Var Criteria'!$B$14,"Yes",IF(AND(ABS(E25)&gt;='Var Criteria'!$D$14,ABS(F25)&gt;'Var Criteria'!$E$14),"Yes",""))</f>
        <v/>
      </c>
      <c r="H25" s="104"/>
      <c r="I25" s="104"/>
      <c r="J25" s="104"/>
      <c r="K25" s="105"/>
      <c r="L25" s="64"/>
    </row>
    <row r="26" spans="1:12" ht="28.3" x14ac:dyDescent="0.4">
      <c r="A26" s="143" t="s">
        <v>544</v>
      </c>
      <c r="B26" s="143" t="s">
        <v>17</v>
      </c>
      <c r="C26" s="104">
        <v>6451.9227699999992</v>
      </c>
      <c r="D26" s="104">
        <v>6597.2655000000004</v>
      </c>
      <c r="E26" s="104">
        <f t="shared" si="0"/>
        <v>-145.34273000000121</v>
      </c>
      <c r="F26" s="105">
        <f t="shared" si="1"/>
        <v>-2.2030753499309857E-2</v>
      </c>
      <c r="G26" s="64" t="str">
        <f>IF(ABS(E26)&gt;='Var Criteria'!$B$14,"Yes",IF(AND(ABS(E26)&gt;='Var Criteria'!$D$14,ABS(F26)&gt;'Var Criteria'!$E$14),"Yes",""))</f>
        <v/>
      </c>
      <c r="H26" s="104"/>
      <c r="I26" s="104"/>
      <c r="J26" s="104"/>
      <c r="K26" s="105"/>
      <c r="L26" s="64"/>
    </row>
    <row r="27" spans="1:12" x14ac:dyDescent="0.4">
      <c r="A27" s="143" t="s">
        <v>171</v>
      </c>
      <c r="B27" s="143" t="s">
        <v>17</v>
      </c>
      <c r="C27" s="104">
        <v>2899.7861000000003</v>
      </c>
      <c r="D27" s="104">
        <v>3900.1459000000004</v>
      </c>
      <c r="E27" s="104">
        <f t="shared" si="0"/>
        <v>-1000.3598000000002</v>
      </c>
      <c r="F27" s="105">
        <f t="shared" si="1"/>
        <v>-0.25649291735470719</v>
      </c>
      <c r="G27" s="64" t="str">
        <f>IF(ABS(E27)&gt;='Var Criteria'!$B$14,"Yes",IF(AND(ABS(E27)&gt;='Var Criteria'!$D$14,ABS(F27)&gt;'Var Criteria'!$E$14),"Yes",""))</f>
        <v>Yes</v>
      </c>
      <c r="H27" s="104"/>
      <c r="I27" s="104"/>
      <c r="J27" s="104"/>
      <c r="K27" s="105"/>
      <c r="L27" s="64"/>
    </row>
    <row r="28" spans="1:12" x14ac:dyDescent="0.4">
      <c r="A28" s="143" t="s">
        <v>172</v>
      </c>
      <c r="B28" s="143" t="s">
        <v>17</v>
      </c>
      <c r="C28" s="104">
        <v>333.01413000000002</v>
      </c>
      <c r="D28" s="104">
        <v>1070.6012999999998</v>
      </c>
      <c r="E28" s="104">
        <f t="shared" si="0"/>
        <v>-737.58716999999979</v>
      </c>
      <c r="F28" s="105">
        <f t="shared" si="1"/>
        <v>-0.68894664148082008</v>
      </c>
      <c r="G28" s="64" t="str">
        <f>IF(ABS(E28)&gt;='Var Criteria'!$B$14,"Yes",IF(AND(ABS(E28)&gt;='Var Criteria'!$D$14,ABS(F28)&gt;'Var Criteria'!$E$14),"Yes",""))</f>
        <v/>
      </c>
      <c r="H28" s="104"/>
      <c r="I28" s="104"/>
      <c r="J28" s="104"/>
      <c r="K28" s="105"/>
      <c r="L28" s="64"/>
    </row>
    <row r="29" spans="1:12" ht="28.3" x14ac:dyDescent="0.4">
      <c r="A29" s="143" t="s">
        <v>172</v>
      </c>
      <c r="B29" s="143" t="s">
        <v>173</v>
      </c>
      <c r="C29" s="104">
        <v>238</v>
      </c>
      <c r="D29" s="104">
        <v>1176</v>
      </c>
      <c r="E29" s="104">
        <f t="shared" si="0"/>
        <v>-938</v>
      </c>
      <c r="F29" s="105">
        <f t="shared" si="1"/>
        <v>-0.79761904761904767</v>
      </c>
      <c r="G29" s="64" t="str">
        <f>IF(ABS(E29)&gt;='Var Criteria'!$B$14,"Yes",IF(AND(ABS(E29)&gt;='Var Criteria'!$D$14,ABS(F29)&gt;'Var Criteria'!$E$14),"Yes",""))</f>
        <v/>
      </c>
      <c r="H29" s="104"/>
      <c r="I29" s="104"/>
      <c r="J29" s="104"/>
      <c r="K29" s="105"/>
      <c r="L29" s="64"/>
    </row>
    <row r="30" spans="1:12" ht="28.3" x14ac:dyDescent="0.4">
      <c r="A30" s="143" t="s">
        <v>172</v>
      </c>
      <c r="B30" s="143" t="s">
        <v>174</v>
      </c>
      <c r="C30" s="104">
        <v>149</v>
      </c>
      <c r="D30" s="104">
        <v>349</v>
      </c>
      <c r="E30" s="104">
        <f t="shared" si="0"/>
        <v>-200</v>
      </c>
      <c r="F30" s="105">
        <f t="shared" si="1"/>
        <v>-0.57306590257879653</v>
      </c>
      <c r="G30" s="64" t="str">
        <f>IF(ABS(E30)&gt;='Var Criteria'!$B$14,"Yes",IF(AND(ABS(E30)&gt;='Var Criteria'!$D$14,ABS(F30)&gt;'Var Criteria'!$E$14),"Yes",""))</f>
        <v/>
      </c>
      <c r="H30" s="104"/>
      <c r="I30" s="104"/>
      <c r="J30" s="104"/>
      <c r="K30" s="105"/>
      <c r="L30" s="64"/>
    </row>
    <row r="31" spans="1:12" ht="28.3" x14ac:dyDescent="0.4">
      <c r="A31" s="143" t="s">
        <v>172</v>
      </c>
      <c r="B31" s="143" t="s">
        <v>175</v>
      </c>
      <c r="C31" s="104">
        <v>1</v>
      </c>
      <c r="D31" s="104">
        <v>107</v>
      </c>
      <c r="E31" s="104">
        <f t="shared" si="0"/>
        <v>-106</v>
      </c>
      <c r="F31" s="105">
        <f t="shared" si="1"/>
        <v>-0.99065420560747663</v>
      </c>
      <c r="G31" s="64" t="str">
        <f>IF(ABS(E31)&gt;='Var Criteria'!$B$14,"Yes",IF(AND(ABS(E31)&gt;='Var Criteria'!$D$14,ABS(F31)&gt;'Var Criteria'!$E$14),"Yes",""))</f>
        <v/>
      </c>
      <c r="H31" s="104"/>
      <c r="I31" s="104"/>
      <c r="J31" s="104"/>
      <c r="K31" s="105"/>
      <c r="L31" s="64"/>
    </row>
    <row r="32" spans="1:12" x14ac:dyDescent="0.4">
      <c r="A32" s="210" t="s">
        <v>180</v>
      </c>
      <c r="B32" s="210"/>
      <c r="C32" s="107">
        <f>SUM(C28:C31)</f>
        <v>721.01413000000002</v>
      </c>
      <c r="D32" s="107">
        <f>SUM(D28:D31)</f>
        <v>2702.6012999999998</v>
      </c>
      <c r="E32" s="108">
        <f t="shared" si="0"/>
        <v>-1981.5871699999998</v>
      </c>
      <c r="F32" s="109">
        <f t="shared" si="1"/>
        <v>-0.73321476238466987</v>
      </c>
      <c r="G32" s="112" t="str">
        <f>IF(ABS(E32)&gt;='Var Criteria'!$B$14,"Yes",IF(AND(ABS(E32)&gt;='Var Criteria'!$D$14,ABS(F32)&gt;'Var Criteria'!$E$14),"Yes",""))</f>
        <v>Yes</v>
      </c>
      <c r="H32" s="110"/>
      <c r="I32" s="110"/>
      <c r="J32" s="110"/>
      <c r="K32" s="110"/>
      <c r="L32" s="110"/>
    </row>
    <row r="33" spans="1:12" x14ac:dyDescent="0.4">
      <c r="A33" s="143" t="s">
        <v>176</v>
      </c>
      <c r="B33" s="143"/>
      <c r="C33" s="104">
        <v>1724.6626299999998</v>
      </c>
      <c r="D33" s="104">
        <v>2627.1903000000002</v>
      </c>
      <c r="E33" s="104">
        <f t="shared" si="0"/>
        <v>-902.5276700000004</v>
      </c>
      <c r="F33" s="105">
        <f t="shared" si="1"/>
        <v>-0.34353342047585983</v>
      </c>
      <c r="G33" s="64" t="str">
        <f>IF(ABS(E33)&gt;='Var Criteria'!$B$14,"Yes",IF(AND(ABS(E33)&gt;='Var Criteria'!$D$14,ABS(F33)&gt;'Var Criteria'!$E$14),"Yes",""))</f>
        <v/>
      </c>
      <c r="H33" s="104"/>
      <c r="I33" s="104"/>
      <c r="J33" s="104"/>
      <c r="K33" s="105"/>
      <c r="L33" s="64"/>
    </row>
  </sheetData>
  <mergeCells count="5">
    <mergeCell ref="A32:B32"/>
    <mergeCell ref="A6:B6"/>
    <mergeCell ref="A9:B9"/>
    <mergeCell ref="A16:B16"/>
    <mergeCell ref="H6:L6"/>
  </mergeCells>
  <pageMargins left="0.2" right="0.2" top="0.75" bottom="0.75" header="0.3" footer="0.3"/>
  <pageSetup scale="74" orientation="landscape" r:id="rId1"/>
  <headerFooter>
    <oddHeader>&amp;LFile:  &amp;F and Tab:  &amp;A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9C04-CDB5-4C6D-A136-526D8819F6DF}">
  <sheetPr>
    <pageSetUpPr fitToPage="1"/>
  </sheetPr>
  <dimension ref="A1:L11"/>
  <sheetViews>
    <sheetView workbookViewId="0"/>
  </sheetViews>
  <sheetFormatPr defaultRowHeight="14.6" x14ac:dyDescent="0.4"/>
  <cols>
    <col min="1" max="1" width="38.921875" customWidth="1"/>
    <col min="2" max="2" width="26.61328125" customWidth="1"/>
    <col min="3" max="3" width="9.53515625" customWidth="1"/>
    <col min="4" max="4" width="16.23046875" customWidth="1"/>
    <col min="5" max="5" width="11.15234375" customWidth="1"/>
    <col min="6" max="8" width="9.53515625" customWidth="1"/>
    <col min="9" max="9" width="12.3046875" customWidth="1"/>
    <col min="10" max="12" width="9.5351562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540</v>
      </c>
    </row>
    <row r="5" spans="1:12" ht="42.9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54.65" customHeight="1" x14ac:dyDescent="0.4">
      <c r="A6" s="211" t="s">
        <v>185</v>
      </c>
      <c r="B6" s="211"/>
      <c r="C6" s="12">
        <f>C9+C11+C10</f>
        <v>1987.54043</v>
      </c>
      <c r="D6" s="12">
        <f>D9+D11+D10</f>
        <v>4301.2753000000002</v>
      </c>
      <c r="E6" s="12">
        <f t="shared" ref="E6:E11" si="0">C6-D6</f>
        <v>-2313.7348700000002</v>
      </c>
      <c r="F6" s="13">
        <f t="shared" ref="F6:F11" si="1">(E6/D6)</f>
        <v>-0.53791834017227402</v>
      </c>
      <c r="G6" s="14"/>
      <c r="H6" s="212" t="s">
        <v>21</v>
      </c>
      <c r="I6" s="212"/>
      <c r="J6" s="212"/>
      <c r="K6" s="212"/>
      <c r="L6" s="212"/>
    </row>
    <row r="7" spans="1:12" ht="42.45" x14ac:dyDescent="0.4">
      <c r="A7" s="143" t="s">
        <v>181</v>
      </c>
      <c r="B7" s="143" t="s">
        <v>17</v>
      </c>
      <c r="C7" s="104">
        <v>661</v>
      </c>
      <c r="D7" s="104">
        <v>2433.7514000000001</v>
      </c>
      <c r="E7" s="104">
        <f t="shared" si="0"/>
        <v>-1772.7514000000001</v>
      </c>
      <c r="F7" s="105">
        <f t="shared" si="1"/>
        <v>-0.72840282701018688</v>
      </c>
      <c r="G7" s="54" t="s">
        <v>186</v>
      </c>
      <c r="H7" s="104"/>
      <c r="I7" s="104"/>
      <c r="J7" s="104"/>
      <c r="K7" s="105"/>
      <c r="L7" s="64"/>
    </row>
    <row r="8" spans="1:12" ht="42.45" x14ac:dyDescent="0.4">
      <c r="A8" s="143" t="s">
        <v>181</v>
      </c>
      <c r="B8" s="143" t="s">
        <v>182</v>
      </c>
      <c r="C8" s="104">
        <v>95</v>
      </c>
      <c r="D8" s="104">
        <v>1516</v>
      </c>
      <c r="E8" s="104">
        <f t="shared" si="0"/>
        <v>-1421</v>
      </c>
      <c r="F8" s="105">
        <f t="shared" si="1"/>
        <v>-0.93733509234828494</v>
      </c>
      <c r="G8" s="54" t="s">
        <v>186</v>
      </c>
      <c r="H8" s="104"/>
      <c r="I8" s="104"/>
      <c r="J8" s="104"/>
      <c r="K8" s="105"/>
      <c r="L8" s="64"/>
    </row>
    <row r="9" spans="1:12" x14ac:dyDescent="0.4">
      <c r="A9" s="210" t="s">
        <v>187</v>
      </c>
      <c r="B9" s="210"/>
      <c r="C9" s="107">
        <f>SUM(C7:C8)</f>
        <v>756</v>
      </c>
      <c r="D9" s="107">
        <f>SUM(D7:D8)</f>
        <v>3949.7514000000001</v>
      </c>
      <c r="E9" s="108">
        <f t="shared" si="0"/>
        <v>-3193.7514000000001</v>
      </c>
      <c r="F9" s="109">
        <f t="shared" si="1"/>
        <v>-0.80859554857047455</v>
      </c>
      <c r="G9" s="112" t="str">
        <f>IF(ABS(E9)&gt;='Var Criteria'!$B$14,"Yes",IF(AND(ABS(E9)&gt;='Var Criteria'!$D$14,ABS(F9)&gt;'Var Criteria'!$E$14),"Yes",""))</f>
        <v>Yes</v>
      </c>
      <c r="H9" s="107"/>
      <c r="I9" s="107"/>
      <c r="J9" s="108"/>
      <c r="K9" s="109"/>
      <c r="L9" s="111"/>
    </row>
    <row r="10" spans="1:12" x14ac:dyDescent="0.4">
      <c r="A10" s="143" t="s">
        <v>183</v>
      </c>
      <c r="B10" s="143" t="s">
        <v>17</v>
      </c>
      <c r="C10" s="104">
        <v>513.30962999999997</v>
      </c>
      <c r="D10" s="104">
        <v>216.86770000000001</v>
      </c>
      <c r="E10" s="104">
        <f t="shared" si="0"/>
        <v>296.44192999999996</v>
      </c>
      <c r="F10" s="105">
        <f t="shared" si="1"/>
        <v>1.3669252267626757</v>
      </c>
      <c r="G10" s="64" t="str">
        <f>IF(ABS(E10)&gt;='Var Criteria'!$B$14,"Yes",IF(AND(ABS(E10)&gt;='Var Criteria'!$D$14,ABS(F10)&gt;'Var Criteria'!$E$14),"Yes",""))</f>
        <v/>
      </c>
      <c r="H10" s="104"/>
      <c r="I10" s="104"/>
      <c r="J10" s="104"/>
      <c r="K10" s="105"/>
      <c r="L10" s="64"/>
    </row>
    <row r="11" spans="1:12" x14ac:dyDescent="0.4">
      <c r="A11" s="143" t="s">
        <v>184</v>
      </c>
      <c r="B11" s="143" t="s">
        <v>17</v>
      </c>
      <c r="C11" s="104">
        <v>718.23080000000004</v>
      </c>
      <c r="D11" s="104">
        <v>134.65620000000001</v>
      </c>
      <c r="E11" s="104">
        <f t="shared" si="0"/>
        <v>583.57460000000003</v>
      </c>
      <c r="F11" s="105">
        <f t="shared" si="1"/>
        <v>4.3338115883264194</v>
      </c>
      <c r="G11" s="64" t="str">
        <f>IF(ABS(E11)&gt;='Var Criteria'!$B$14,"Yes",IF(AND(ABS(E11)&gt;='Var Criteria'!$D$14,ABS(F11)&gt;'Var Criteria'!$E$14),"Yes",""))</f>
        <v/>
      </c>
      <c r="H11" s="104"/>
      <c r="I11" s="104"/>
      <c r="J11" s="104"/>
      <c r="K11" s="105"/>
      <c r="L11" s="64"/>
    </row>
  </sheetData>
  <mergeCells count="3">
    <mergeCell ref="A6:B6"/>
    <mergeCell ref="A9:B9"/>
    <mergeCell ref="H6:L6"/>
  </mergeCells>
  <pageMargins left="0.2" right="0.2" top="0.75" bottom="0.75" header="0.3" footer="0.3"/>
  <pageSetup scale="78" orientation="landscape" r:id="rId1"/>
  <headerFooter>
    <oddHeader>&amp;LFile:  &amp;F and Tab:  &amp;A</oddHead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A9EBD-8458-4BE9-84E1-A0FE8F8DE2EB}">
  <sheetPr>
    <pageSetUpPr fitToPage="1"/>
  </sheetPr>
  <dimension ref="A1:L69"/>
  <sheetViews>
    <sheetView zoomScaleNormal="100" workbookViewId="0"/>
  </sheetViews>
  <sheetFormatPr defaultRowHeight="14.6" x14ac:dyDescent="0.4"/>
  <cols>
    <col min="1" max="1" width="36.3046875" customWidth="1"/>
    <col min="2" max="2" width="29.765625" customWidth="1"/>
    <col min="3" max="3" width="10.53515625" customWidth="1"/>
    <col min="4" max="4" width="14" customWidth="1"/>
    <col min="5" max="5" width="8.84375" customWidth="1"/>
    <col min="6" max="6" width="8.84375" style="9" customWidth="1"/>
    <col min="7" max="7" width="10" customWidth="1"/>
    <col min="8" max="8" width="8.3046875" customWidth="1"/>
    <col min="9" max="9" width="14" customWidth="1"/>
    <col min="10" max="10" width="9.53515625" customWidth="1"/>
    <col min="11" max="11" width="8.3828125" customWidth="1"/>
    <col min="12" max="12" width="9.5351562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531</v>
      </c>
    </row>
    <row r="5" spans="1:12" ht="42.9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48.75" customHeight="1" x14ac:dyDescent="0.4">
      <c r="A6" s="211" t="s">
        <v>195</v>
      </c>
      <c r="B6" s="211"/>
      <c r="C6" s="12">
        <f>C7+C10+C11+C14+C17+C18+C19+C20+C23+C28+C31+C34+C37+C38+C39+C42+C55+C61+C64+C68+C69</f>
        <v>14993.453969999999</v>
      </c>
      <c r="D6" s="12">
        <f>D7+D10+D11+D14+D17+D18+D19+D20+D23+D28+D31+D34+D37+D38+D39+D42+D55+D61+D64+D68+D69</f>
        <v>35582.266149999996</v>
      </c>
      <c r="E6" s="12">
        <f t="shared" ref="E6:E63" si="0">C6-D6</f>
        <v>-20588.812179999997</v>
      </c>
      <c r="F6" s="13">
        <f t="shared" ref="F6:F63" si="1">(E6/D6)</f>
        <v>-0.57862565844474745</v>
      </c>
      <c r="G6" s="14"/>
      <c r="H6" s="212" t="s">
        <v>21</v>
      </c>
      <c r="I6" s="212"/>
      <c r="J6" s="212"/>
      <c r="K6" s="212"/>
      <c r="L6" s="212"/>
    </row>
    <row r="7" spans="1:12" x14ac:dyDescent="0.4">
      <c r="A7" s="143" t="s">
        <v>533</v>
      </c>
      <c r="B7" s="143" t="s">
        <v>17</v>
      </c>
      <c r="C7" s="104">
        <v>2.9389999999999999E-2</v>
      </c>
      <c r="D7" s="104">
        <v>677.65775999999994</v>
      </c>
      <c r="E7" s="104">
        <f t="shared" si="0"/>
        <v>-677.6283699999999</v>
      </c>
      <c r="F7" s="105">
        <f t="shared" si="1"/>
        <v>-0.99995663002516189</v>
      </c>
      <c r="G7" s="64" t="str">
        <f>IF(ABS(E7)&gt;='Var Criteria'!$B$14,"Yes",IF(AND(ABS(E7)&gt;='Var Criteria'!$D$14,ABS(F7)&gt;'Var Criteria'!$E$14),"Yes",""))</f>
        <v/>
      </c>
      <c r="H7" s="104"/>
      <c r="I7" s="104"/>
      <c r="J7" s="104"/>
      <c r="K7" s="105"/>
      <c r="L7" s="64"/>
    </row>
    <row r="8" spans="1:12" ht="28.3" x14ac:dyDescent="0.4">
      <c r="A8" s="143" t="s">
        <v>534</v>
      </c>
      <c r="B8" s="143" t="s">
        <v>17</v>
      </c>
      <c r="C8" s="104">
        <v>1038.386</v>
      </c>
      <c r="D8" s="104">
        <v>206.35762999999997</v>
      </c>
      <c r="E8" s="104">
        <f t="shared" si="0"/>
        <v>832.02837</v>
      </c>
      <c r="F8" s="105">
        <f t="shared" si="1"/>
        <v>4.0319728909466548</v>
      </c>
      <c r="G8" s="64" t="str">
        <f>IF(ABS(E8)&gt;='Var Criteria'!$B$14,"Yes",IF(AND(ABS(E8)&gt;='Var Criteria'!$D$14,ABS(F8)&gt;'Var Criteria'!$E$14),"Yes",""))</f>
        <v/>
      </c>
      <c r="H8" s="104"/>
      <c r="I8" s="104"/>
      <c r="J8" s="104"/>
      <c r="K8" s="105"/>
      <c r="L8" s="64"/>
    </row>
    <row r="9" spans="1:12" ht="28.3" x14ac:dyDescent="0.4">
      <c r="A9" s="143" t="s">
        <v>534</v>
      </c>
      <c r="B9" s="143" t="s">
        <v>196</v>
      </c>
      <c r="C9" s="104">
        <v>110</v>
      </c>
      <c r="D9" s="104">
        <v>119</v>
      </c>
      <c r="E9" s="104">
        <f t="shared" si="0"/>
        <v>-9</v>
      </c>
      <c r="F9" s="105">
        <f t="shared" si="1"/>
        <v>-7.5630252100840331E-2</v>
      </c>
      <c r="G9" s="64" t="str">
        <f>IF(ABS(E9)&gt;='Var Criteria'!$B$14,"Yes",IF(AND(ABS(E9)&gt;='Var Criteria'!$D$14,ABS(F9)&gt;'Var Criteria'!$E$14),"Yes",""))</f>
        <v/>
      </c>
      <c r="H9" s="104"/>
      <c r="I9" s="104"/>
      <c r="J9" s="104"/>
      <c r="K9" s="105"/>
      <c r="L9" s="64"/>
    </row>
    <row r="10" spans="1:12" ht="28.85" customHeight="1" x14ac:dyDescent="0.4">
      <c r="A10" s="210" t="s">
        <v>535</v>
      </c>
      <c r="B10" s="210"/>
      <c r="C10" s="107">
        <f>SUM(C8:C9)</f>
        <v>1148.386</v>
      </c>
      <c r="D10" s="107">
        <f>SUM(D8:D9)</f>
        <v>325.35762999999997</v>
      </c>
      <c r="E10" s="108">
        <f t="shared" si="0"/>
        <v>823.02837</v>
      </c>
      <c r="F10" s="109">
        <f t="shared" si="1"/>
        <v>2.529611400230571</v>
      </c>
      <c r="G10" s="110" t="str">
        <f>IF(ABS(E10)&gt;='Var Criteria'!$B$14,"Yes",IF(AND(ABS(E10)&gt;='Var Criteria'!$D$14,ABS(F10)&gt;'Var Criteria'!$E$14),"Yes",""))</f>
        <v/>
      </c>
      <c r="H10" s="107"/>
      <c r="I10" s="107"/>
      <c r="J10" s="108"/>
      <c r="K10" s="109"/>
      <c r="L10" s="111"/>
    </row>
    <row r="11" spans="1:12" x14ac:dyDescent="0.4">
      <c r="A11" s="143" t="s">
        <v>197</v>
      </c>
      <c r="B11" s="143" t="s">
        <v>17</v>
      </c>
      <c r="C11" s="104">
        <v>0.38407999999999998</v>
      </c>
      <c r="D11" s="104">
        <v>515.35613999999998</v>
      </c>
      <c r="E11" s="104">
        <f t="shared" si="0"/>
        <v>-514.97205999999994</v>
      </c>
      <c r="F11" s="105">
        <f t="shared" si="1"/>
        <v>-0.99925472897247325</v>
      </c>
      <c r="G11" s="64" t="str">
        <f>IF(ABS(E11)&gt;='Var Criteria'!$B$14,"Yes",IF(AND(ABS(E11)&gt;='Var Criteria'!$D$14,ABS(F11)&gt;'Var Criteria'!$E$14),"Yes",""))</f>
        <v/>
      </c>
      <c r="H11" s="104"/>
      <c r="I11" s="104"/>
      <c r="J11" s="104"/>
      <c r="K11" s="105"/>
      <c r="L11" s="64"/>
    </row>
    <row r="12" spans="1:12" x14ac:dyDescent="0.4">
      <c r="A12" s="143" t="s">
        <v>536</v>
      </c>
      <c r="B12" s="143" t="s">
        <v>17</v>
      </c>
      <c r="C12" s="104">
        <v>69.44999</v>
      </c>
      <c r="D12" s="104">
        <v>610.17927999999995</v>
      </c>
      <c r="E12" s="104">
        <f t="shared" si="0"/>
        <v>-540.72928999999999</v>
      </c>
      <c r="F12" s="105">
        <f t="shared" si="1"/>
        <v>-0.88618100896510288</v>
      </c>
      <c r="G12" s="64" t="str">
        <f>IF(ABS(E12)&gt;='Var Criteria'!$B$14,"Yes",IF(AND(ABS(E12)&gt;='Var Criteria'!$D$14,ABS(F12)&gt;'Var Criteria'!$E$14),"Yes",""))</f>
        <v/>
      </c>
      <c r="H12" s="104"/>
      <c r="I12" s="104"/>
      <c r="J12" s="104"/>
      <c r="K12" s="105"/>
      <c r="L12" s="64"/>
    </row>
    <row r="13" spans="1:12" x14ac:dyDescent="0.4">
      <c r="A13" s="143" t="s">
        <v>536</v>
      </c>
      <c r="B13" s="143" t="s">
        <v>161</v>
      </c>
      <c r="C13" s="104">
        <v>0</v>
      </c>
      <c r="D13" s="104">
        <v>108</v>
      </c>
      <c r="E13" s="104">
        <f t="shared" si="0"/>
        <v>-108</v>
      </c>
      <c r="F13" s="105">
        <f t="shared" si="1"/>
        <v>-1</v>
      </c>
      <c r="G13" s="64" t="str">
        <f>IF(ABS(E13)&gt;='Var Criteria'!$B$14,"Yes",IF(AND(ABS(E13)&gt;='Var Criteria'!$D$14,ABS(F13)&gt;'Var Criteria'!$E$14),"Yes",""))</f>
        <v/>
      </c>
      <c r="H13" s="104"/>
      <c r="I13" s="104"/>
      <c r="J13" s="104"/>
      <c r="K13" s="105"/>
      <c r="L13" s="64"/>
    </row>
    <row r="14" spans="1:12" ht="15.75" customHeight="1" x14ac:dyDescent="0.4">
      <c r="A14" s="210" t="s">
        <v>537</v>
      </c>
      <c r="B14" s="210"/>
      <c r="C14" s="107">
        <f>SUM(C12:C13)</f>
        <v>69.44999</v>
      </c>
      <c r="D14" s="107">
        <f>SUM(D12:D13)</f>
        <v>718.17927999999995</v>
      </c>
      <c r="E14" s="108">
        <f t="shared" si="0"/>
        <v>-648.72928999999999</v>
      </c>
      <c r="F14" s="109">
        <f t="shared" si="1"/>
        <v>-0.90329714051343846</v>
      </c>
      <c r="G14" s="110" t="str">
        <f>IF(ABS(E14)&gt;='Var Criteria'!$B$14,"Yes",IF(AND(ABS(E14)&gt;='Var Criteria'!$D$14,ABS(F14)&gt;'Var Criteria'!$E$14),"Yes",""))</f>
        <v/>
      </c>
      <c r="H14" s="107"/>
      <c r="I14" s="107"/>
      <c r="J14" s="108"/>
      <c r="K14" s="109"/>
      <c r="L14" s="111"/>
    </row>
    <row r="15" spans="1:12" x14ac:dyDescent="0.4">
      <c r="A15" s="143" t="s">
        <v>198</v>
      </c>
      <c r="B15" s="143" t="s">
        <v>17</v>
      </c>
      <c r="C15" s="104">
        <v>794.81507000000011</v>
      </c>
      <c r="D15" s="104">
        <v>1786.1510599999999</v>
      </c>
      <c r="E15" s="104">
        <f t="shared" si="0"/>
        <v>-991.33598999999981</v>
      </c>
      <c r="F15" s="105">
        <f t="shared" si="1"/>
        <v>-0.55501240191857004</v>
      </c>
      <c r="G15" s="64" t="str">
        <f>IF(ABS(E15)&gt;='Var Criteria'!$B$14,"Yes",IF(AND(ABS(E15)&gt;='Var Criteria'!$D$14,ABS(F15)&gt;'Var Criteria'!$E$14),"Yes",""))</f>
        <v/>
      </c>
      <c r="H15" s="104"/>
      <c r="I15" s="104"/>
      <c r="J15" s="104"/>
      <c r="K15" s="105"/>
      <c r="L15" s="64"/>
    </row>
    <row r="16" spans="1:12" ht="28.3" x14ac:dyDescent="0.4">
      <c r="A16" s="143" t="s">
        <v>198</v>
      </c>
      <c r="B16" s="143" t="s">
        <v>199</v>
      </c>
      <c r="C16" s="104">
        <v>293</v>
      </c>
      <c r="D16" s="104">
        <v>216</v>
      </c>
      <c r="E16" s="104">
        <f t="shared" si="0"/>
        <v>77</v>
      </c>
      <c r="F16" s="105">
        <f t="shared" si="1"/>
        <v>0.35648148148148145</v>
      </c>
      <c r="G16" s="64" t="str">
        <f>IF(ABS(E16)&gt;='Var Criteria'!$B$14,"Yes",IF(AND(ABS(E16)&gt;='Var Criteria'!$D$14,ABS(F16)&gt;'Var Criteria'!$E$14),"Yes",""))</f>
        <v/>
      </c>
      <c r="H16" s="104"/>
      <c r="I16" s="104"/>
      <c r="J16" s="104"/>
      <c r="K16" s="105"/>
      <c r="L16" s="64"/>
    </row>
    <row r="17" spans="1:12" ht="15.75" customHeight="1" x14ac:dyDescent="0.4">
      <c r="A17" s="210" t="s">
        <v>214</v>
      </c>
      <c r="B17" s="210"/>
      <c r="C17" s="107">
        <f>SUM(C15:C16)</f>
        <v>1087.8150700000001</v>
      </c>
      <c r="D17" s="107">
        <f>SUM(D15:D16)</f>
        <v>2002.1510599999999</v>
      </c>
      <c r="E17" s="108">
        <f t="shared" si="0"/>
        <v>-914.33598999999981</v>
      </c>
      <c r="F17" s="109">
        <f t="shared" si="1"/>
        <v>-0.45667682537400545</v>
      </c>
      <c r="G17" s="110" t="str">
        <f>IF(ABS(E17)&gt;='Var Criteria'!$B$14,"Yes",IF(AND(ABS(E17)&gt;='Var Criteria'!$D$14,ABS(F17)&gt;'Var Criteria'!$E$14),"Yes",""))</f>
        <v/>
      </c>
      <c r="H17" s="107"/>
      <c r="I17" s="107"/>
      <c r="J17" s="108"/>
      <c r="K17" s="109"/>
      <c r="L17" s="111"/>
    </row>
    <row r="18" spans="1:12" x14ac:dyDescent="0.4">
      <c r="A18" s="143" t="s">
        <v>661</v>
      </c>
      <c r="B18" s="143" t="s">
        <v>17</v>
      </c>
      <c r="C18" s="104">
        <v>617.31236000000001</v>
      </c>
      <c r="D18" s="104">
        <v>602.54206999999997</v>
      </c>
      <c r="E18" s="104">
        <f t="shared" si="0"/>
        <v>14.770290000000045</v>
      </c>
      <c r="F18" s="105">
        <f t="shared" si="1"/>
        <v>2.4513292490929383E-2</v>
      </c>
      <c r="G18" s="64" t="str">
        <f>IF(ABS(E18)&gt;='Var Criteria'!$B$14,"Yes",IF(AND(ABS(E18)&gt;='Var Criteria'!$D$14,ABS(F18)&gt;'Var Criteria'!$E$14),"Yes",""))</f>
        <v/>
      </c>
      <c r="H18" s="104"/>
      <c r="I18" s="104"/>
      <c r="J18" s="104"/>
      <c r="K18" s="105"/>
      <c r="L18" s="64"/>
    </row>
    <row r="19" spans="1:12" x14ac:dyDescent="0.4">
      <c r="A19" s="143" t="s">
        <v>200</v>
      </c>
      <c r="B19" s="143" t="s">
        <v>17</v>
      </c>
      <c r="C19" s="104">
        <v>222.03303</v>
      </c>
      <c r="D19" s="104">
        <v>447.67658000000006</v>
      </c>
      <c r="E19" s="104">
        <f t="shared" si="0"/>
        <v>-225.64355000000006</v>
      </c>
      <c r="F19" s="105">
        <f t="shared" si="1"/>
        <v>-0.50403250936200428</v>
      </c>
      <c r="G19" s="64" t="str">
        <f>IF(ABS(E19)&gt;='Var Criteria'!$B$14,"Yes",IF(AND(ABS(E19)&gt;='Var Criteria'!$D$14,ABS(F19)&gt;'Var Criteria'!$E$14),"Yes",""))</f>
        <v/>
      </c>
      <c r="H19" s="104"/>
      <c r="I19" s="104"/>
      <c r="J19" s="104"/>
      <c r="K19" s="105"/>
      <c r="L19" s="64"/>
    </row>
    <row r="20" spans="1:12" x14ac:dyDescent="0.4">
      <c r="A20" s="143" t="s">
        <v>201</v>
      </c>
      <c r="B20" s="143" t="s">
        <v>17</v>
      </c>
      <c r="C20" s="104">
        <v>109.37472</v>
      </c>
      <c r="D20" s="104">
        <v>344.75623000000002</v>
      </c>
      <c r="E20" s="104">
        <f t="shared" si="0"/>
        <v>-235.38151000000002</v>
      </c>
      <c r="F20" s="105">
        <f t="shared" si="1"/>
        <v>-0.68274766202194526</v>
      </c>
      <c r="G20" s="64" t="str">
        <f>IF(ABS(E20)&gt;='Var Criteria'!$B$14,"Yes",IF(AND(ABS(E20)&gt;='Var Criteria'!$D$14,ABS(F20)&gt;'Var Criteria'!$E$14),"Yes",""))</f>
        <v/>
      </c>
      <c r="H20" s="104"/>
      <c r="I20" s="104"/>
      <c r="J20" s="104"/>
      <c r="K20" s="105"/>
      <c r="L20" s="64"/>
    </row>
    <row r="21" spans="1:12" x14ac:dyDescent="0.4">
      <c r="A21" s="143" t="s">
        <v>202</v>
      </c>
      <c r="B21" s="143" t="s">
        <v>17</v>
      </c>
      <c r="C21" s="104">
        <v>927.19445999999994</v>
      </c>
      <c r="D21" s="104">
        <v>1247.77817</v>
      </c>
      <c r="E21" s="104">
        <f t="shared" si="0"/>
        <v>-320.58371000000011</v>
      </c>
      <c r="F21" s="105">
        <f t="shared" si="1"/>
        <v>-0.25692364052177646</v>
      </c>
      <c r="G21" s="64" t="str">
        <f>IF(ABS(E21)&gt;='Var Criteria'!$B$14,"Yes",IF(AND(ABS(E21)&gt;='Var Criteria'!$D$14,ABS(F21)&gt;'Var Criteria'!$E$14),"Yes",""))</f>
        <v/>
      </c>
      <c r="H21" s="104"/>
      <c r="I21" s="104"/>
      <c r="J21" s="104"/>
      <c r="K21" s="105"/>
      <c r="L21" s="64"/>
    </row>
    <row r="22" spans="1:12" x14ac:dyDescent="0.4">
      <c r="A22" s="143" t="s">
        <v>202</v>
      </c>
      <c r="B22" s="143" t="s">
        <v>203</v>
      </c>
      <c r="C22" s="104">
        <v>750</v>
      </c>
      <c r="D22" s="104">
        <v>856</v>
      </c>
      <c r="E22" s="104">
        <f t="shared" si="0"/>
        <v>-106</v>
      </c>
      <c r="F22" s="105">
        <f t="shared" si="1"/>
        <v>-0.12383177570093458</v>
      </c>
      <c r="G22" s="64" t="str">
        <f>IF(ABS(E22)&gt;='Var Criteria'!$B$14,"Yes",IF(AND(ABS(E22)&gt;='Var Criteria'!$D$14,ABS(F22)&gt;'Var Criteria'!$E$14),"Yes",""))</f>
        <v/>
      </c>
      <c r="H22" s="104"/>
      <c r="I22" s="104"/>
      <c r="J22" s="104"/>
      <c r="K22" s="105"/>
      <c r="L22" s="64"/>
    </row>
    <row r="23" spans="1:12" ht="15.75" customHeight="1" x14ac:dyDescent="0.4">
      <c r="A23" s="210" t="s">
        <v>215</v>
      </c>
      <c r="B23" s="210"/>
      <c r="C23" s="107">
        <f>SUM(C21:C22)</f>
        <v>1677.1944599999999</v>
      </c>
      <c r="D23" s="107">
        <f>SUM(D21:D22)</f>
        <v>2103.77817</v>
      </c>
      <c r="E23" s="108">
        <f t="shared" si="0"/>
        <v>-426.58371000000011</v>
      </c>
      <c r="F23" s="109">
        <f t="shared" si="1"/>
        <v>-0.20277029017750484</v>
      </c>
      <c r="G23" s="110" t="str">
        <f>IF(ABS(E23)&gt;='Var Criteria'!$B$14,"Yes",IF(AND(ABS(E23)&gt;='Var Criteria'!$D$14,ABS(F23)&gt;'Var Criteria'!$E$14),"Yes",""))</f>
        <v/>
      </c>
      <c r="H23" s="107"/>
      <c r="I23" s="107"/>
      <c r="J23" s="108"/>
      <c r="K23" s="109"/>
      <c r="L23" s="111"/>
    </row>
    <row r="24" spans="1:12" x14ac:dyDescent="0.4">
      <c r="A24" s="143" t="s">
        <v>204</v>
      </c>
      <c r="B24" s="143" t="s">
        <v>135</v>
      </c>
      <c r="C24" s="104">
        <v>0</v>
      </c>
      <c r="D24" s="104">
        <v>932</v>
      </c>
      <c r="E24" s="104">
        <f t="shared" si="0"/>
        <v>-932</v>
      </c>
      <c r="F24" s="105">
        <f t="shared" si="1"/>
        <v>-1</v>
      </c>
      <c r="G24" s="64" t="str">
        <f>IF(ABS(E24)&gt;='Var Criteria'!$B$14,"Yes",IF(AND(ABS(E24)&gt;='Var Criteria'!$D$14,ABS(F24)&gt;'Var Criteria'!$E$14),"Yes",""))</f>
        <v/>
      </c>
      <c r="H24" s="104"/>
      <c r="I24" s="104"/>
      <c r="J24" s="104"/>
      <c r="K24" s="105"/>
      <c r="L24" s="64"/>
    </row>
    <row r="25" spans="1:12" x14ac:dyDescent="0.4">
      <c r="A25" s="143" t="s">
        <v>204</v>
      </c>
      <c r="B25" s="143" t="s">
        <v>135</v>
      </c>
      <c r="C25" s="104">
        <v>0</v>
      </c>
      <c r="D25" s="104">
        <v>270</v>
      </c>
      <c r="E25" s="104">
        <f t="shared" si="0"/>
        <v>-270</v>
      </c>
      <c r="F25" s="105">
        <f t="shared" si="1"/>
        <v>-1</v>
      </c>
      <c r="G25" s="64" t="str">
        <f>IF(ABS(E25)&gt;='Var Criteria'!$B$14,"Yes",IF(AND(ABS(E25)&gt;='Var Criteria'!$D$14,ABS(F25)&gt;'Var Criteria'!$E$14),"Yes",""))</f>
        <v/>
      </c>
      <c r="H25" s="104"/>
      <c r="I25" s="104"/>
      <c r="J25" s="104"/>
      <c r="K25" s="105"/>
      <c r="L25" s="64"/>
    </row>
    <row r="26" spans="1:12" x14ac:dyDescent="0.4">
      <c r="A26" s="143" t="s">
        <v>204</v>
      </c>
      <c r="B26" s="143" t="s">
        <v>135</v>
      </c>
      <c r="C26" s="104">
        <v>0</v>
      </c>
      <c r="D26" s="104">
        <v>120</v>
      </c>
      <c r="E26" s="104">
        <f>C26-D26</f>
        <v>-120</v>
      </c>
      <c r="F26" s="105">
        <f>(E26/D26)</f>
        <v>-1</v>
      </c>
      <c r="G26" s="64" t="str">
        <f>IF(ABS(E26)&gt;='Var Criteria'!$B$14,"Yes",IF(AND(ABS(E26)&gt;='Var Criteria'!$D$14,ABS(F26)&gt;'Var Criteria'!$E$14),"Yes",""))</f>
        <v/>
      </c>
      <c r="H26" s="104"/>
      <c r="I26" s="104"/>
      <c r="J26" s="104"/>
      <c r="K26" s="105"/>
      <c r="L26" s="64"/>
    </row>
    <row r="27" spans="1:12" ht="28.3" x14ac:dyDescent="0.4">
      <c r="A27" s="143" t="s">
        <v>204</v>
      </c>
      <c r="B27" s="143" t="s">
        <v>189</v>
      </c>
      <c r="C27" s="104">
        <v>771</v>
      </c>
      <c r="D27" s="104">
        <v>668</v>
      </c>
      <c r="E27" s="104">
        <f>C27-D27</f>
        <v>103</v>
      </c>
      <c r="F27" s="105">
        <f>(E27/D27)</f>
        <v>0.15419161676646706</v>
      </c>
      <c r="G27" s="64" t="str">
        <f>IF(ABS(E27)&gt;='Var Criteria'!$B$14,"Yes",IF(AND(ABS(E27)&gt;='Var Criteria'!$D$14,ABS(F27)&gt;'Var Criteria'!$E$14),"Yes",""))</f>
        <v/>
      </c>
      <c r="H27" s="104"/>
      <c r="I27" s="104"/>
      <c r="J27" s="104"/>
      <c r="K27" s="105"/>
      <c r="L27" s="64"/>
    </row>
    <row r="28" spans="1:12" ht="32.25" customHeight="1" x14ac:dyDescent="0.4">
      <c r="A28" s="210" t="s">
        <v>216</v>
      </c>
      <c r="B28" s="210"/>
      <c r="C28" s="107">
        <f>SUM(C24:C27)</f>
        <v>771</v>
      </c>
      <c r="D28" s="107">
        <f>SUM(D24:D27)</f>
        <v>1990</v>
      </c>
      <c r="E28" s="108">
        <f t="shared" si="0"/>
        <v>-1219</v>
      </c>
      <c r="F28" s="109">
        <f t="shared" si="1"/>
        <v>-0.61256281407035174</v>
      </c>
      <c r="G28" s="112" t="str">
        <f>IF(ABS(E28)&gt;='Var Criteria'!$B$14,"Yes",IF(AND(ABS(E28)&gt;='Var Criteria'!$D$14,ABS(F28)&gt;'Var Criteria'!$E$14),"Yes",""))</f>
        <v>Yes</v>
      </c>
      <c r="H28" s="107"/>
      <c r="I28" s="107"/>
      <c r="J28" s="108"/>
      <c r="K28" s="109"/>
      <c r="L28" s="111"/>
    </row>
    <row r="29" spans="1:12" x14ac:dyDescent="0.4">
      <c r="A29" s="143" t="s">
        <v>205</v>
      </c>
      <c r="B29" s="143" t="s">
        <v>17</v>
      </c>
      <c r="C29" s="104">
        <v>418.58323999999999</v>
      </c>
      <c r="D29" s="104">
        <v>969.29773</v>
      </c>
      <c r="E29" s="104">
        <f t="shared" si="0"/>
        <v>-550.71449000000007</v>
      </c>
      <c r="F29" s="105">
        <f t="shared" si="1"/>
        <v>-0.56815823761394768</v>
      </c>
      <c r="G29" s="64" t="str">
        <f>IF(ABS(E29)&gt;='Var Criteria'!$B$14,"Yes",IF(AND(ABS(E29)&gt;='Var Criteria'!$D$14,ABS(F29)&gt;'Var Criteria'!$E$14),"Yes",""))</f>
        <v/>
      </c>
      <c r="H29" s="104"/>
      <c r="I29" s="104"/>
      <c r="J29" s="104"/>
      <c r="K29" s="105"/>
      <c r="L29" s="64"/>
    </row>
    <row r="30" spans="1:12" ht="28.3" x14ac:dyDescent="0.4">
      <c r="A30" s="143" t="s">
        <v>205</v>
      </c>
      <c r="B30" s="143" t="s">
        <v>199</v>
      </c>
      <c r="C30" s="104">
        <v>0</v>
      </c>
      <c r="D30" s="104">
        <v>340</v>
      </c>
      <c r="E30" s="104">
        <f t="shared" si="0"/>
        <v>-340</v>
      </c>
      <c r="F30" s="105">
        <f t="shared" si="1"/>
        <v>-1</v>
      </c>
      <c r="G30" s="64" t="str">
        <f>IF(ABS(E30)&gt;='Var Criteria'!$B$14,"Yes",IF(AND(ABS(E30)&gt;='Var Criteria'!$D$14,ABS(F30)&gt;'Var Criteria'!$E$14),"Yes",""))</f>
        <v/>
      </c>
      <c r="H30" s="104"/>
      <c r="I30" s="104"/>
      <c r="J30" s="104"/>
      <c r="K30" s="105"/>
      <c r="L30" s="64"/>
    </row>
    <row r="31" spans="1:12" ht="15.75" customHeight="1" x14ac:dyDescent="0.4">
      <c r="A31" s="210" t="s">
        <v>217</v>
      </c>
      <c r="B31" s="210"/>
      <c r="C31" s="107">
        <f>SUM(C29:C30)</f>
        <v>418.58323999999999</v>
      </c>
      <c r="D31" s="107">
        <f>SUM(D29:D30)</f>
        <v>1309.29773</v>
      </c>
      <c r="E31" s="108">
        <f t="shared" si="0"/>
        <v>-890.71449000000007</v>
      </c>
      <c r="F31" s="109">
        <f t="shared" si="1"/>
        <v>-0.68029942280584266</v>
      </c>
      <c r="G31" s="110" t="str">
        <f>IF(ABS(E31)&gt;='Var Criteria'!$B$14,"Yes",IF(AND(ABS(E31)&gt;='Var Criteria'!$D$14,ABS(F31)&gt;'Var Criteria'!$E$14),"Yes",""))</f>
        <v/>
      </c>
      <c r="H31" s="107"/>
      <c r="I31" s="107"/>
      <c r="J31" s="108"/>
      <c r="K31" s="109"/>
      <c r="L31" s="111"/>
    </row>
    <row r="32" spans="1:12" ht="28.3" x14ac:dyDescent="0.4">
      <c r="A32" s="143" t="s">
        <v>538</v>
      </c>
      <c r="B32" s="143" t="s">
        <v>17</v>
      </c>
      <c r="C32" s="104">
        <v>756.85001999999997</v>
      </c>
      <c r="D32" s="104">
        <v>2126.0447899999999</v>
      </c>
      <c r="E32" s="104">
        <f t="shared" si="0"/>
        <v>-1369.1947700000001</v>
      </c>
      <c r="F32" s="105">
        <f t="shared" si="1"/>
        <v>-0.6440103126896024</v>
      </c>
      <c r="G32" s="64" t="str">
        <f>IF(ABS(E32)&gt;='Var Criteria'!$B$14,"Yes",IF(AND(ABS(E32)&gt;='Var Criteria'!$D$14,ABS(F32)&gt;'Var Criteria'!$E$14),"Yes",""))</f>
        <v>Yes</v>
      </c>
      <c r="H32" s="104"/>
      <c r="I32" s="104"/>
      <c r="J32" s="104"/>
      <c r="K32" s="105"/>
      <c r="L32" s="64"/>
    </row>
    <row r="33" spans="1:12" ht="28.3" x14ac:dyDescent="0.4">
      <c r="A33" s="143" t="s">
        <v>538</v>
      </c>
      <c r="B33" s="143" t="s">
        <v>199</v>
      </c>
      <c r="C33" s="104">
        <v>0</v>
      </c>
      <c r="D33" s="104">
        <v>625</v>
      </c>
      <c r="E33" s="104">
        <f t="shared" si="0"/>
        <v>-625</v>
      </c>
      <c r="F33" s="105">
        <f t="shared" si="1"/>
        <v>-1</v>
      </c>
      <c r="G33" s="64" t="str">
        <f>IF(ABS(E33)&gt;='Var Criteria'!$B$14,"Yes",IF(AND(ABS(E33)&gt;='Var Criteria'!$D$14,ABS(F33)&gt;'Var Criteria'!$E$14),"Yes",""))</f>
        <v/>
      </c>
      <c r="H33" s="104"/>
      <c r="I33" s="104"/>
      <c r="J33" s="104"/>
      <c r="K33" s="105"/>
      <c r="L33" s="64"/>
    </row>
    <row r="34" spans="1:12" x14ac:dyDescent="0.4">
      <c r="A34" s="210" t="s">
        <v>539</v>
      </c>
      <c r="B34" s="210"/>
      <c r="C34" s="107">
        <f>SUM(C32:C33)</f>
        <v>756.85001999999997</v>
      </c>
      <c r="D34" s="107">
        <f>SUM(D32:D33)</f>
        <v>2751.0447899999999</v>
      </c>
      <c r="E34" s="108">
        <f t="shared" si="0"/>
        <v>-1994.1947700000001</v>
      </c>
      <c r="F34" s="109">
        <f t="shared" si="1"/>
        <v>-0.72488633309383532</v>
      </c>
      <c r="G34" s="112" t="str">
        <f>IF(ABS(E34)&gt;='Var Criteria'!$B$14,"Yes",IF(AND(ABS(E34)&gt;='Var Criteria'!$D$14,ABS(F34)&gt;'Var Criteria'!$E$14),"Yes",""))</f>
        <v>Yes</v>
      </c>
      <c r="H34" s="107"/>
      <c r="I34" s="107"/>
      <c r="J34" s="108"/>
      <c r="K34" s="109"/>
      <c r="L34" s="111"/>
    </row>
    <row r="35" spans="1:12" x14ac:dyDescent="0.4">
      <c r="A35" s="143" t="s">
        <v>660</v>
      </c>
      <c r="B35" s="143" t="s">
        <v>17</v>
      </c>
      <c r="C35" s="104">
        <v>0</v>
      </c>
      <c r="D35" s="104">
        <v>-303.05956000000003</v>
      </c>
      <c r="E35" s="104">
        <f t="shared" si="0"/>
        <v>303.05956000000003</v>
      </c>
      <c r="F35" s="105">
        <f t="shared" si="1"/>
        <v>-1</v>
      </c>
      <c r="G35" s="64" t="str">
        <f>IF(ABS(E35)&gt;='Var Criteria'!$B$14,"Yes",IF(AND(ABS(E35)&gt;='Var Criteria'!$D$14,ABS(F35)&gt;'Var Criteria'!$E$14),"Yes",""))</f>
        <v/>
      </c>
      <c r="H35" s="104"/>
      <c r="I35" s="104"/>
      <c r="J35" s="104"/>
      <c r="K35" s="105"/>
      <c r="L35" s="64"/>
    </row>
    <row r="36" spans="1:12" x14ac:dyDescent="0.4">
      <c r="A36" s="143" t="s">
        <v>660</v>
      </c>
      <c r="B36" s="143" t="s">
        <v>206</v>
      </c>
      <c r="C36" s="104">
        <v>146.29451</v>
      </c>
      <c r="D36" s="104">
        <v>882</v>
      </c>
      <c r="E36" s="104">
        <f t="shared" si="0"/>
        <v>-735.70549000000005</v>
      </c>
      <c r="F36" s="105">
        <f t="shared" si="1"/>
        <v>-0.83413320861678009</v>
      </c>
      <c r="G36" s="64" t="str">
        <f>IF(ABS(E36)&gt;='Var Criteria'!$B$14,"Yes",IF(AND(ABS(E36)&gt;='Var Criteria'!$D$14,ABS(F36)&gt;'Var Criteria'!$E$14),"Yes",""))</f>
        <v/>
      </c>
      <c r="H36" s="104"/>
      <c r="I36" s="104"/>
      <c r="J36" s="104"/>
      <c r="K36" s="105"/>
      <c r="L36" s="64"/>
    </row>
    <row r="37" spans="1:12" x14ac:dyDescent="0.4">
      <c r="A37" s="210" t="s">
        <v>662</v>
      </c>
      <c r="B37" s="210"/>
      <c r="C37" s="107">
        <f>SUM(C35:C36)</f>
        <v>146.29451</v>
      </c>
      <c r="D37" s="107">
        <f>SUM(D35:D36)</f>
        <v>578.94043999999997</v>
      </c>
      <c r="E37" s="108">
        <f t="shared" si="0"/>
        <v>-432.64592999999996</v>
      </c>
      <c r="F37" s="109">
        <f t="shared" si="1"/>
        <v>-0.74730645867474721</v>
      </c>
      <c r="G37" s="110" t="str">
        <f>IF(ABS(E37)&gt;='Var Criteria'!$B$14,"Yes",IF(AND(ABS(E37)&gt;='Var Criteria'!$D$14,ABS(F37)&gt;'Var Criteria'!$E$14),"Yes",""))</f>
        <v/>
      </c>
      <c r="H37" s="107"/>
      <c r="I37" s="107"/>
      <c r="J37" s="108"/>
      <c r="K37" s="109"/>
      <c r="L37" s="111"/>
    </row>
    <row r="38" spans="1:12" x14ac:dyDescent="0.4">
      <c r="A38" s="143" t="s">
        <v>207</v>
      </c>
      <c r="B38" s="143" t="s">
        <v>17</v>
      </c>
      <c r="C38" s="104">
        <v>678.21168</v>
      </c>
      <c r="D38" s="104">
        <v>919.6014100000001</v>
      </c>
      <c r="E38" s="104">
        <f t="shared" si="0"/>
        <v>-241.3897300000001</v>
      </c>
      <c r="F38" s="105">
        <f t="shared" si="1"/>
        <v>-0.26249386677212694</v>
      </c>
      <c r="G38" s="64" t="str">
        <f>IF(ABS(E38)&gt;='Var Criteria'!$B$14,"Yes",IF(AND(ABS(E38)&gt;='Var Criteria'!$D$14,ABS(F38)&gt;'Var Criteria'!$E$14),"Yes",""))</f>
        <v/>
      </c>
      <c r="H38" s="104"/>
      <c r="I38" s="104"/>
      <c r="J38" s="104"/>
      <c r="K38" s="105"/>
      <c r="L38" s="64"/>
    </row>
    <row r="39" spans="1:12" x14ac:dyDescent="0.4">
      <c r="A39" s="143" t="s">
        <v>208</v>
      </c>
      <c r="B39" s="143" t="s">
        <v>17</v>
      </c>
      <c r="C39" s="104">
        <v>599.00459000000001</v>
      </c>
      <c r="D39" s="104">
        <v>617.30655999999999</v>
      </c>
      <c r="E39" s="104">
        <f t="shared" si="0"/>
        <v>-18.301969999999983</v>
      </c>
      <c r="F39" s="105">
        <f t="shared" si="1"/>
        <v>-2.9648105472911194E-2</v>
      </c>
      <c r="G39" s="64" t="str">
        <f>IF(ABS(E39)&gt;='Var Criteria'!$B$14,"Yes",IF(AND(ABS(E39)&gt;='Var Criteria'!$D$14,ABS(F39)&gt;'Var Criteria'!$E$14),"Yes",""))</f>
        <v/>
      </c>
      <c r="H39" s="104"/>
      <c r="I39" s="104"/>
      <c r="J39" s="104"/>
      <c r="K39" s="105"/>
      <c r="L39" s="64"/>
    </row>
    <row r="40" spans="1:12" ht="28.3" x14ac:dyDescent="0.4">
      <c r="A40" s="143" t="s">
        <v>209</v>
      </c>
      <c r="B40" s="143" t="s">
        <v>199</v>
      </c>
      <c r="C40" s="104">
        <v>0</v>
      </c>
      <c r="D40" s="104">
        <v>1778</v>
      </c>
      <c r="E40" s="104">
        <f t="shared" si="0"/>
        <v>-1778</v>
      </c>
      <c r="F40" s="105">
        <f t="shared" si="1"/>
        <v>-1</v>
      </c>
      <c r="G40" s="64" t="str">
        <f>IF(ABS(E40)&gt;='Var Criteria'!$B$14,"Yes",IF(AND(ABS(E40)&gt;='Var Criteria'!$D$14,ABS(F40)&gt;'Var Criteria'!$E$14),"Yes",""))</f>
        <v>Yes</v>
      </c>
      <c r="H40" s="104"/>
      <c r="I40" s="104"/>
      <c r="J40" s="104"/>
      <c r="K40" s="105"/>
      <c r="L40" s="64"/>
    </row>
    <row r="41" spans="1:12" ht="28.3" x14ac:dyDescent="0.4">
      <c r="A41" s="143" t="s">
        <v>209</v>
      </c>
      <c r="B41" s="143" t="s">
        <v>189</v>
      </c>
      <c r="C41" s="104">
        <v>0</v>
      </c>
      <c r="D41" s="104">
        <v>970</v>
      </c>
      <c r="E41" s="104">
        <f t="shared" si="0"/>
        <v>-970</v>
      </c>
      <c r="F41" s="105">
        <f t="shared" si="1"/>
        <v>-1</v>
      </c>
      <c r="G41" s="64" t="str">
        <f>IF(ABS(E41)&gt;='Var Criteria'!$B$14,"Yes",IF(AND(ABS(E41)&gt;='Var Criteria'!$D$14,ABS(F41)&gt;'Var Criteria'!$E$14),"Yes",""))</f>
        <v/>
      </c>
      <c r="H41" s="104"/>
      <c r="I41" s="104"/>
      <c r="J41" s="104"/>
      <c r="K41" s="105"/>
      <c r="L41" s="64"/>
    </row>
    <row r="42" spans="1:12" x14ac:dyDescent="0.4">
      <c r="A42" s="210" t="s">
        <v>218</v>
      </c>
      <c r="B42" s="210"/>
      <c r="C42" s="107">
        <f>SUM(C40:C41)</f>
        <v>0</v>
      </c>
      <c r="D42" s="107">
        <f>SUM(D40:D41)</f>
        <v>2748</v>
      </c>
      <c r="E42" s="108">
        <f t="shared" si="0"/>
        <v>-2748</v>
      </c>
      <c r="F42" s="109">
        <f t="shared" si="1"/>
        <v>-1</v>
      </c>
      <c r="G42" s="112" t="str">
        <f>IF(ABS(E42)&gt;='Var Criteria'!$B$14,"Yes",IF(AND(ABS(E42)&gt;='Var Criteria'!$D$14,ABS(F42)&gt;'Var Criteria'!$E$14),"Yes",""))</f>
        <v>Yes</v>
      </c>
      <c r="H42" s="107"/>
      <c r="I42" s="107"/>
      <c r="J42" s="108"/>
      <c r="K42" s="109"/>
      <c r="L42" s="111"/>
    </row>
    <row r="43" spans="1:12" x14ac:dyDescent="0.4">
      <c r="A43" s="143" t="s">
        <v>210</v>
      </c>
      <c r="B43" s="143" t="s">
        <v>17</v>
      </c>
      <c r="C43" s="104">
        <v>315</v>
      </c>
      <c r="D43" s="104">
        <v>1592</v>
      </c>
      <c r="E43" s="104">
        <f t="shared" si="0"/>
        <v>-1277</v>
      </c>
      <c r="F43" s="105">
        <f t="shared" si="1"/>
        <v>-0.80213567839195976</v>
      </c>
      <c r="G43" s="64" t="str">
        <f>IF(ABS(E43)&gt;='Var Criteria'!$B$14,"Yes",IF(AND(ABS(E43)&gt;='Var Criteria'!$D$14,ABS(F43)&gt;'Var Criteria'!$E$14),"Yes",""))</f>
        <v>Yes</v>
      </c>
      <c r="H43" s="104"/>
      <c r="I43" s="104"/>
      <c r="J43" s="104"/>
      <c r="K43" s="105"/>
      <c r="L43" s="64"/>
    </row>
    <row r="44" spans="1:12" x14ac:dyDescent="0.4">
      <c r="A44" s="143" t="s">
        <v>210</v>
      </c>
      <c r="B44" s="143" t="s">
        <v>663</v>
      </c>
      <c r="C44" s="104">
        <v>108</v>
      </c>
      <c r="D44" s="104">
        <v>1050</v>
      </c>
      <c r="E44" s="104">
        <f t="shared" si="0"/>
        <v>-942</v>
      </c>
      <c r="F44" s="105">
        <f t="shared" si="1"/>
        <v>-0.89714285714285713</v>
      </c>
      <c r="G44" s="64" t="str">
        <f>IF(ABS(E44)&gt;='Var Criteria'!$B$14,"Yes",IF(AND(ABS(E44)&gt;='Var Criteria'!$D$14,ABS(F44)&gt;'Var Criteria'!$E$14),"Yes",""))</f>
        <v/>
      </c>
      <c r="H44" s="104"/>
      <c r="I44" s="104"/>
      <c r="J44" s="104"/>
      <c r="K44" s="105"/>
      <c r="L44" s="64"/>
    </row>
    <row r="45" spans="1:12" x14ac:dyDescent="0.4">
      <c r="A45" s="143" t="s">
        <v>210</v>
      </c>
      <c r="B45" s="143" t="s">
        <v>126</v>
      </c>
      <c r="C45" s="104">
        <v>540</v>
      </c>
      <c r="D45" s="104">
        <v>664</v>
      </c>
      <c r="E45" s="104">
        <f t="shared" si="0"/>
        <v>-124</v>
      </c>
      <c r="F45" s="105">
        <f t="shared" si="1"/>
        <v>-0.18674698795180722</v>
      </c>
      <c r="G45" s="64" t="str">
        <f>IF(ABS(E45)&gt;='Var Criteria'!$B$14,"Yes",IF(AND(ABS(E45)&gt;='Var Criteria'!$D$14,ABS(F45)&gt;'Var Criteria'!$E$14),"Yes",""))</f>
        <v/>
      </c>
      <c r="H45" s="104"/>
      <c r="I45" s="104"/>
      <c r="J45" s="104"/>
      <c r="K45" s="105"/>
      <c r="L45" s="64"/>
    </row>
    <row r="46" spans="1:12" x14ac:dyDescent="0.4">
      <c r="A46" s="143" t="s">
        <v>210</v>
      </c>
      <c r="B46" s="143" t="s">
        <v>126</v>
      </c>
      <c r="C46" s="104">
        <v>158</v>
      </c>
      <c r="D46" s="104">
        <v>267</v>
      </c>
      <c r="E46" s="104">
        <f t="shared" si="0"/>
        <v>-109</v>
      </c>
      <c r="F46" s="105">
        <f t="shared" si="1"/>
        <v>-0.40823970037453183</v>
      </c>
      <c r="G46" s="64" t="str">
        <f>IF(ABS(E46)&gt;='Var Criteria'!$B$14,"Yes",IF(AND(ABS(E46)&gt;='Var Criteria'!$D$14,ABS(F46)&gt;'Var Criteria'!$E$14),"Yes",""))</f>
        <v/>
      </c>
      <c r="H46" s="104"/>
      <c r="I46" s="104"/>
      <c r="J46" s="104"/>
      <c r="K46" s="105"/>
      <c r="L46" s="64"/>
    </row>
    <row r="47" spans="1:12" x14ac:dyDescent="0.4">
      <c r="A47" s="143" t="s">
        <v>210</v>
      </c>
      <c r="B47" s="143" t="s">
        <v>126</v>
      </c>
      <c r="C47" s="104">
        <v>117</v>
      </c>
      <c r="D47" s="104">
        <v>323</v>
      </c>
      <c r="E47" s="104">
        <f t="shared" si="0"/>
        <v>-206</v>
      </c>
      <c r="F47" s="105">
        <f t="shared" si="1"/>
        <v>-0.63777089783281737</v>
      </c>
      <c r="G47" s="64" t="str">
        <f>IF(ABS(E47)&gt;='Var Criteria'!$B$14,"Yes",IF(AND(ABS(E47)&gt;='Var Criteria'!$D$14,ABS(F47)&gt;'Var Criteria'!$E$14),"Yes",""))</f>
        <v/>
      </c>
      <c r="H47" s="104"/>
      <c r="I47" s="104"/>
      <c r="J47" s="104"/>
      <c r="K47" s="105"/>
      <c r="L47" s="64"/>
    </row>
    <row r="48" spans="1:12" x14ac:dyDescent="0.4">
      <c r="A48" s="143" t="s">
        <v>210</v>
      </c>
      <c r="B48" s="143" t="s">
        <v>126</v>
      </c>
      <c r="C48" s="104">
        <v>108</v>
      </c>
      <c r="D48" s="104">
        <v>99</v>
      </c>
      <c r="E48" s="104">
        <f t="shared" si="0"/>
        <v>9</v>
      </c>
      <c r="F48" s="105">
        <f t="shared" si="1"/>
        <v>9.0909090909090912E-2</v>
      </c>
      <c r="G48" s="64" t="str">
        <f>IF(ABS(E48)&gt;='Var Criteria'!$B$14,"Yes",IF(AND(ABS(E48)&gt;='Var Criteria'!$D$14,ABS(F48)&gt;'Var Criteria'!$E$14),"Yes",""))</f>
        <v/>
      </c>
      <c r="H48" s="104"/>
      <c r="I48" s="104"/>
      <c r="J48" s="104"/>
      <c r="K48" s="105"/>
      <c r="L48" s="64"/>
    </row>
    <row r="49" spans="1:12" ht="28.3" x14ac:dyDescent="0.4">
      <c r="A49" s="143" t="s">
        <v>210</v>
      </c>
      <c r="B49" s="143" t="s">
        <v>219</v>
      </c>
      <c r="C49" s="104">
        <v>0</v>
      </c>
      <c r="D49" s="104">
        <v>250</v>
      </c>
      <c r="E49" s="104">
        <f t="shared" si="0"/>
        <v>-250</v>
      </c>
      <c r="F49" s="105">
        <f t="shared" si="1"/>
        <v>-1</v>
      </c>
      <c r="G49" s="64" t="str">
        <f>IF(ABS(E49)&gt;='Var Criteria'!$B$14,"Yes",IF(AND(ABS(E49)&gt;='Var Criteria'!$D$14,ABS(F49)&gt;'Var Criteria'!$E$14),"Yes",""))</f>
        <v/>
      </c>
      <c r="H49" s="104"/>
      <c r="I49" s="104"/>
      <c r="J49" s="104"/>
      <c r="K49" s="105"/>
      <c r="L49" s="64"/>
    </row>
    <row r="50" spans="1:12" x14ac:dyDescent="0.4">
      <c r="A50" s="143" t="s">
        <v>210</v>
      </c>
      <c r="B50" s="143" t="s">
        <v>126</v>
      </c>
      <c r="C50" s="104">
        <v>154</v>
      </c>
      <c r="D50" s="104">
        <v>99</v>
      </c>
      <c r="E50" s="104">
        <f t="shared" si="0"/>
        <v>55</v>
      </c>
      <c r="F50" s="105">
        <f t="shared" si="1"/>
        <v>0.55555555555555558</v>
      </c>
      <c r="G50" s="64" t="str">
        <f>IF(ABS(E50)&gt;='Var Criteria'!$B$14,"Yes",IF(AND(ABS(E50)&gt;='Var Criteria'!$D$14,ABS(F50)&gt;'Var Criteria'!$E$14),"Yes",""))</f>
        <v/>
      </c>
      <c r="H50" s="104"/>
      <c r="I50" s="104"/>
      <c r="J50" s="104"/>
      <c r="K50" s="105"/>
      <c r="L50" s="64"/>
    </row>
    <row r="51" spans="1:12" x14ac:dyDescent="0.4">
      <c r="A51" s="143" t="s">
        <v>210</v>
      </c>
      <c r="B51" s="143" t="s">
        <v>126</v>
      </c>
      <c r="C51" s="104">
        <v>4</v>
      </c>
      <c r="D51" s="104">
        <v>5</v>
      </c>
      <c r="E51" s="104">
        <f t="shared" si="0"/>
        <v>-1</v>
      </c>
      <c r="F51" s="105">
        <f t="shared" si="1"/>
        <v>-0.2</v>
      </c>
      <c r="G51" s="64" t="str">
        <f>IF(ABS(E51)&gt;='Var Criteria'!$B$14,"Yes",IF(AND(ABS(E51)&gt;='Var Criteria'!$D$14,ABS(F51)&gt;'Var Criteria'!$E$14),"Yes",""))</f>
        <v/>
      </c>
      <c r="H51" s="104"/>
      <c r="I51" s="104"/>
      <c r="J51" s="104"/>
      <c r="K51" s="105"/>
      <c r="L51" s="64"/>
    </row>
    <row r="52" spans="1:12" x14ac:dyDescent="0.4">
      <c r="A52" s="143" t="s">
        <v>210</v>
      </c>
      <c r="B52" s="143" t="s">
        <v>126</v>
      </c>
      <c r="C52" s="104">
        <v>17</v>
      </c>
      <c r="D52" s="104">
        <v>15</v>
      </c>
      <c r="E52" s="104">
        <f t="shared" si="0"/>
        <v>2</v>
      </c>
      <c r="F52" s="105">
        <f t="shared" si="1"/>
        <v>0.13333333333333333</v>
      </c>
      <c r="G52" s="64" t="str">
        <f>IF(ABS(E52)&gt;='Var Criteria'!$B$14,"Yes",IF(AND(ABS(E52)&gt;='Var Criteria'!$D$14,ABS(F52)&gt;'Var Criteria'!$E$14),"Yes",""))</f>
        <v/>
      </c>
      <c r="H52" s="104"/>
      <c r="I52" s="104"/>
      <c r="J52" s="104"/>
      <c r="K52" s="105"/>
      <c r="L52" s="64"/>
    </row>
    <row r="53" spans="1:12" x14ac:dyDescent="0.4">
      <c r="A53" s="143" t="s">
        <v>210</v>
      </c>
      <c r="B53" s="143" t="s">
        <v>127</v>
      </c>
      <c r="C53" s="104">
        <v>100</v>
      </c>
      <c r="D53" s="104">
        <v>597</v>
      </c>
      <c r="E53" s="104">
        <f>C53-D53</f>
        <v>-497</v>
      </c>
      <c r="F53" s="105">
        <f>(E53/D53)</f>
        <v>-0.8324958123953099</v>
      </c>
      <c r="G53" s="64" t="str">
        <f>IF(ABS(E53)&gt;='Var Criteria'!$B$14,"Yes",IF(AND(ABS(E53)&gt;='Var Criteria'!$D$14,ABS(F53)&gt;'Var Criteria'!$E$14),"Yes",""))</f>
        <v/>
      </c>
      <c r="H53" s="104"/>
      <c r="I53" s="104"/>
      <c r="J53" s="104"/>
      <c r="K53" s="105"/>
      <c r="L53" s="64"/>
    </row>
    <row r="54" spans="1:12" x14ac:dyDescent="0.4">
      <c r="A54" s="143" t="s">
        <v>210</v>
      </c>
      <c r="B54" s="143" t="s">
        <v>188</v>
      </c>
      <c r="C54" s="104">
        <v>73</v>
      </c>
      <c r="D54" s="104">
        <v>152</v>
      </c>
      <c r="E54" s="104">
        <f>C54-D54</f>
        <v>-79</v>
      </c>
      <c r="F54" s="105">
        <f>(E54/D54)</f>
        <v>-0.51973684210526316</v>
      </c>
      <c r="G54" s="64" t="str">
        <f>IF(ABS(E54)&gt;='Var Criteria'!$B$14,"Yes",IF(AND(ABS(E54)&gt;='Var Criteria'!$D$14,ABS(F54)&gt;'Var Criteria'!$E$14),"Yes",""))</f>
        <v/>
      </c>
      <c r="H54" s="104"/>
      <c r="I54" s="104"/>
      <c r="J54" s="104"/>
      <c r="K54" s="105"/>
      <c r="L54" s="64"/>
    </row>
    <row r="55" spans="1:12" x14ac:dyDescent="0.4">
      <c r="A55" s="210" t="s">
        <v>220</v>
      </c>
      <c r="B55" s="210"/>
      <c r="C55" s="107">
        <f>SUM(C43:C54)</f>
        <v>1694</v>
      </c>
      <c r="D55" s="107">
        <f>SUM(D43:D54)</f>
        <v>5113</v>
      </c>
      <c r="E55" s="108">
        <f t="shared" si="0"/>
        <v>-3419</v>
      </c>
      <c r="F55" s="109">
        <f t="shared" si="1"/>
        <v>-0.66868765890866422</v>
      </c>
      <c r="G55" s="112" t="str">
        <f>IF(ABS(E55)&gt;='Var Criteria'!$B$14,"Yes",IF(AND(ABS(E55)&gt;='Var Criteria'!$D$14,ABS(F55)&gt;'Var Criteria'!$E$14),"Yes",""))</f>
        <v>Yes</v>
      </c>
      <c r="H55" s="107"/>
      <c r="I55" s="107"/>
      <c r="J55" s="108"/>
      <c r="K55" s="109"/>
      <c r="L55" s="111"/>
    </row>
    <row r="56" spans="1:12" x14ac:dyDescent="0.4">
      <c r="A56" s="143" t="s">
        <v>211</v>
      </c>
      <c r="B56" s="143" t="s">
        <v>17</v>
      </c>
      <c r="C56" s="104">
        <v>139.31725999999981</v>
      </c>
      <c r="D56" s="104">
        <v>399.69880000000012</v>
      </c>
      <c r="E56" s="104">
        <f t="shared" si="0"/>
        <v>-260.38154000000031</v>
      </c>
      <c r="F56" s="105">
        <f t="shared" si="1"/>
        <v>-0.65144438762388135</v>
      </c>
      <c r="G56" s="64" t="str">
        <f>IF(ABS(E56)&gt;='Var Criteria'!$B$14,"Yes",IF(AND(ABS(E56)&gt;='Var Criteria'!$D$14,ABS(F56)&gt;'Var Criteria'!$E$14),"Yes",""))</f>
        <v/>
      </c>
      <c r="H56" s="104"/>
      <c r="I56" s="104"/>
      <c r="J56" s="104"/>
      <c r="K56" s="105"/>
      <c r="L56" s="64"/>
    </row>
    <row r="57" spans="1:12" ht="28.3" x14ac:dyDescent="0.4">
      <c r="A57" s="143" t="s">
        <v>211</v>
      </c>
      <c r="B57" s="143" t="s">
        <v>199</v>
      </c>
      <c r="C57" s="104">
        <v>0</v>
      </c>
      <c r="D57" s="104">
        <v>120</v>
      </c>
      <c r="E57" s="104">
        <f t="shared" si="0"/>
        <v>-120</v>
      </c>
      <c r="F57" s="105">
        <f t="shared" si="1"/>
        <v>-1</v>
      </c>
      <c r="G57" s="64" t="str">
        <f>IF(ABS(E57)&gt;='Var Criteria'!$B$14,"Yes",IF(AND(ABS(E57)&gt;='Var Criteria'!$D$14,ABS(F57)&gt;'Var Criteria'!$E$14),"Yes",""))</f>
        <v/>
      </c>
      <c r="H57" s="104"/>
      <c r="I57" s="104"/>
      <c r="J57" s="104"/>
      <c r="K57" s="105"/>
      <c r="L57" s="64"/>
    </row>
    <row r="58" spans="1:12" ht="28.3" x14ac:dyDescent="0.4">
      <c r="A58" s="143" t="s">
        <v>211</v>
      </c>
      <c r="B58" s="143" t="s">
        <v>199</v>
      </c>
      <c r="C58" s="104">
        <v>250</v>
      </c>
      <c r="D58" s="104">
        <v>354</v>
      </c>
      <c r="E58" s="104">
        <f t="shared" si="0"/>
        <v>-104</v>
      </c>
      <c r="F58" s="105">
        <f t="shared" si="1"/>
        <v>-0.29378531073446329</v>
      </c>
      <c r="G58" s="64" t="str">
        <f>IF(ABS(E58)&gt;='Var Criteria'!$B$14,"Yes",IF(AND(ABS(E58)&gt;='Var Criteria'!$D$14,ABS(F58)&gt;'Var Criteria'!$E$14),"Yes",""))</f>
        <v/>
      </c>
      <c r="H58" s="104"/>
      <c r="I58" s="104"/>
      <c r="J58" s="104"/>
      <c r="K58" s="105"/>
      <c r="L58" s="64"/>
    </row>
    <row r="59" spans="1:12" ht="28.3" x14ac:dyDescent="0.4">
      <c r="A59" s="143" t="s">
        <v>211</v>
      </c>
      <c r="B59" s="143" t="s">
        <v>199</v>
      </c>
      <c r="C59" s="104">
        <v>884</v>
      </c>
      <c r="D59" s="104">
        <v>938</v>
      </c>
      <c r="E59" s="104">
        <f t="shared" si="0"/>
        <v>-54</v>
      </c>
      <c r="F59" s="105">
        <f t="shared" si="1"/>
        <v>-5.7569296375266525E-2</v>
      </c>
      <c r="G59" s="64" t="str">
        <f>IF(ABS(E59)&gt;='Var Criteria'!$B$14,"Yes",IF(AND(ABS(E59)&gt;='Var Criteria'!$D$14,ABS(F59)&gt;'Var Criteria'!$E$14),"Yes",""))</f>
        <v/>
      </c>
      <c r="H59" s="104"/>
      <c r="I59" s="104"/>
      <c r="J59" s="104"/>
      <c r="K59" s="105"/>
      <c r="L59" s="64"/>
    </row>
    <row r="60" spans="1:12" ht="28.3" x14ac:dyDescent="0.4">
      <c r="A60" s="143" t="s">
        <v>211</v>
      </c>
      <c r="B60" s="143" t="s">
        <v>199</v>
      </c>
      <c r="C60" s="104">
        <v>1230</v>
      </c>
      <c r="D60" s="104">
        <v>1335</v>
      </c>
      <c r="E60" s="104">
        <f t="shared" si="0"/>
        <v>-105</v>
      </c>
      <c r="F60" s="105">
        <f t="shared" si="1"/>
        <v>-7.8651685393258425E-2</v>
      </c>
      <c r="G60" s="64" t="str">
        <f>IF(ABS(E60)&gt;='Var Criteria'!$B$14,"Yes",IF(AND(ABS(E60)&gt;='Var Criteria'!$D$14,ABS(F60)&gt;'Var Criteria'!$E$14),"Yes",""))</f>
        <v/>
      </c>
      <c r="H60" s="104"/>
      <c r="I60" s="104"/>
      <c r="J60" s="104"/>
      <c r="K60" s="105"/>
      <c r="L60" s="64"/>
    </row>
    <row r="61" spans="1:12" x14ac:dyDescent="0.4">
      <c r="A61" s="210" t="s">
        <v>221</v>
      </c>
      <c r="B61" s="210"/>
      <c r="C61" s="107">
        <f>SUM(C56:C60)</f>
        <v>2503.3172599999998</v>
      </c>
      <c r="D61" s="107">
        <f>SUM(D56:D60)</f>
        <v>3146.6988000000001</v>
      </c>
      <c r="E61" s="108">
        <f t="shared" si="0"/>
        <v>-643.38154000000031</v>
      </c>
      <c r="F61" s="109">
        <f t="shared" si="1"/>
        <v>-0.20446238451548024</v>
      </c>
      <c r="G61" s="110" t="str">
        <f>IF(ABS(E61)&gt;='Var Criteria'!$B$14,"Yes",IF(AND(ABS(E61)&gt;='Var Criteria'!$D$14,ABS(F61)&gt;'Var Criteria'!$E$14),"Yes",""))</f>
        <v/>
      </c>
      <c r="H61" s="107"/>
      <c r="I61" s="107"/>
      <c r="J61" s="108"/>
      <c r="K61" s="109"/>
      <c r="L61" s="111"/>
    </row>
    <row r="62" spans="1:12" x14ac:dyDescent="0.4">
      <c r="A62" s="143" t="s">
        <v>212</v>
      </c>
      <c r="B62" s="143" t="s">
        <v>17</v>
      </c>
      <c r="C62" s="104">
        <v>493.21357</v>
      </c>
      <c r="D62" s="104">
        <v>303.5277000000001</v>
      </c>
      <c r="E62" s="104">
        <f t="shared" si="0"/>
        <v>189.68586999999991</v>
      </c>
      <c r="F62" s="105">
        <f t="shared" si="1"/>
        <v>0.62493759218680811</v>
      </c>
      <c r="G62" s="64" t="str">
        <f>IF(ABS(E62)&gt;='Var Criteria'!$B$14,"Yes",IF(AND(ABS(E62)&gt;='Var Criteria'!$D$14,ABS(F62)&gt;'Var Criteria'!$E$14),"Yes",""))</f>
        <v/>
      </c>
      <c r="H62" s="104"/>
      <c r="I62" s="104"/>
      <c r="J62" s="104"/>
      <c r="K62" s="105"/>
      <c r="L62" s="64"/>
    </row>
    <row r="63" spans="1:12" x14ac:dyDescent="0.4">
      <c r="A63" s="143" t="s">
        <v>212</v>
      </c>
      <c r="B63" s="143" t="s">
        <v>212</v>
      </c>
      <c r="C63" s="104">
        <v>0</v>
      </c>
      <c r="D63" s="104">
        <v>1498</v>
      </c>
      <c r="E63" s="104">
        <f t="shared" si="0"/>
        <v>-1498</v>
      </c>
      <c r="F63" s="105">
        <f t="shared" si="1"/>
        <v>-1</v>
      </c>
      <c r="G63" s="64" t="str">
        <f>IF(ABS(E63)&gt;='Var Criteria'!$B$14,"Yes",IF(AND(ABS(E63)&gt;='Var Criteria'!$D$14,ABS(F63)&gt;'Var Criteria'!$E$14),"Yes",""))</f>
        <v>Yes</v>
      </c>
      <c r="H63" s="104"/>
      <c r="I63" s="104"/>
      <c r="J63" s="104"/>
      <c r="K63" s="105"/>
      <c r="L63" s="64"/>
    </row>
    <row r="64" spans="1:12" x14ac:dyDescent="0.4">
      <c r="A64" s="210" t="s">
        <v>222</v>
      </c>
      <c r="B64" s="210"/>
      <c r="C64" s="107">
        <f>SUM(C62:C63)</f>
        <v>493.21357</v>
      </c>
      <c r="D64" s="107">
        <f>SUM(D62:D63)</f>
        <v>1801.5277000000001</v>
      </c>
      <c r="E64" s="108">
        <f t="shared" ref="E64:E69" si="2">C64-D64</f>
        <v>-1308.3141300000002</v>
      </c>
      <c r="F64" s="109">
        <f t="shared" ref="F64:F69" si="3">(E64/D64)</f>
        <v>-0.7262248201901087</v>
      </c>
      <c r="G64" s="112" t="str">
        <f>IF(ABS(E64)&gt;='Var Criteria'!$B$14,"Yes",IF(AND(ABS(E64)&gt;='Var Criteria'!$D$14,ABS(F64)&gt;'Var Criteria'!$E$14),"Yes",""))</f>
        <v>Yes</v>
      </c>
      <c r="H64" s="107"/>
      <c r="I64" s="107"/>
      <c r="J64" s="108"/>
      <c r="K64" s="109"/>
      <c r="L64" s="111"/>
    </row>
    <row r="65" spans="1:12" x14ac:dyDescent="0.4">
      <c r="A65" s="143" t="s">
        <v>148</v>
      </c>
      <c r="B65" s="143" t="s">
        <v>17</v>
      </c>
      <c r="C65" s="104">
        <v>2001</v>
      </c>
      <c r="D65" s="104">
        <v>2386.3937999999998</v>
      </c>
      <c r="E65" s="104">
        <f t="shared" si="2"/>
        <v>-385.39379999999983</v>
      </c>
      <c r="F65" s="105">
        <f t="shared" si="3"/>
        <v>-0.16149631297231826</v>
      </c>
      <c r="G65" s="64" t="str">
        <f>IF(ABS(E65)&gt;='Var Criteria'!$B$14,"Yes",IF(AND(ABS(E65)&gt;='Var Criteria'!$D$14,ABS(F65)&gt;'Var Criteria'!$E$14),"Yes",""))</f>
        <v/>
      </c>
      <c r="H65" s="104"/>
      <c r="I65" s="104"/>
      <c r="J65" s="104"/>
      <c r="K65" s="105"/>
      <c r="L65" s="64"/>
    </row>
    <row r="66" spans="1:12" ht="28.3" x14ac:dyDescent="0.4">
      <c r="A66" s="143" t="s">
        <v>148</v>
      </c>
      <c r="B66" s="143" t="s">
        <v>199</v>
      </c>
      <c r="C66" s="104">
        <v>0</v>
      </c>
      <c r="D66" s="104">
        <v>110</v>
      </c>
      <c r="E66" s="104">
        <f t="shared" si="2"/>
        <v>-110</v>
      </c>
      <c r="F66" s="105">
        <f t="shared" si="3"/>
        <v>-1</v>
      </c>
      <c r="G66" s="64" t="str">
        <f>IF(ABS(E66)&gt;='Var Criteria'!$B$14,"Yes",IF(AND(ABS(E66)&gt;='Var Criteria'!$D$14,ABS(F66)&gt;'Var Criteria'!$E$14),"Yes",""))</f>
        <v/>
      </c>
      <c r="H66" s="104"/>
      <c r="I66" s="104"/>
      <c r="J66" s="104"/>
      <c r="K66" s="105"/>
      <c r="L66" s="64"/>
    </row>
    <row r="67" spans="1:12" ht="28.3" x14ac:dyDescent="0.4">
      <c r="A67" s="143" t="s">
        <v>148</v>
      </c>
      <c r="B67" s="143" t="s">
        <v>199</v>
      </c>
      <c r="C67" s="104">
        <v>0</v>
      </c>
      <c r="D67" s="104">
        <v>226</v>
      </c>
      <c r="E67" s="104">
        <f t="shared" si="2"/>
        <v>-226</v>
      </c>
      <c r="F67" s="105">
        <f t="shared" si="3"/>
        <v>-1</v>
      </c>
      <c r="G67" s="64" t="str">
        <f>IF(ABS(E67)&gt;='Var Criteria'!$B$14,"Yes",IF(AND(ABS(E67)&gt;='Var Criteria'!$D$14,ABS(F67)&gt;'Var Criteria'!$E$14),"Yes",""))</f>
        <v/>
      </c>
      <c r="H67" s="104"/>
      <c r="I67" s="104"/>
      <c r="J67" s="104"/>
      <c r="K67" s="105"/>
      <c r="L67" s="64"/>
    </row>
    <row r="68" spans="1:12" x14ac:dyDescent="0.4">
      <c r="A68" s="210" t="s">
        <v>223</v>
      </c>
      <c r="B68" s="210"/>
      <c r="C68" s="107">
        <f>SUM(C65:C67)</f>
        <v>2001</v>
      </c>
      <c r="D68" s="107">
        <f>SUM(D65:D67)</f>
        <v>2722.3937999999998</v>
      </c>
      <c r="E68" s="108">
        <f t="shared" si="2"/>
        <v>-721.39379999999983</v>
      </c>
      <c r="F68" s="109">
        <f t="shared" si="3"/>
        <v>-0.26498510244917539</v>
      </c>
      <c r="G68" s="110" t="str">
        <f>IF(ABS(E68)&gt;='Var Criteria'!$B$14,"Yes",IF(AND(ABS(E68)&gt;='Var Criteria'!$D$14,ABS(F68)&gt;'Var Criteria'!$E$14),"Yes",""))</f>
        <v/>
      </c>
      <c r="H68" s="107"/>
      <c r="I68" s="107"/>
      <c r="J68" s="108"/>
      <c r="K68" s="109"/>
      <c r="L68" s="111"/>
    </row>
    <row r="69" spans="1:12" ht="28.3" x14ac:dyDescent="0.4">
      <c r="A69" s="143" t="s">
        <v>213</v>
      </c>
      <c r="B69" s="143" t="s">
        <v>128</v>
      </c>
      <c r="C69" s="104">
        <v>0</v>
      </c>
      <c r="D69" s="104">
        <v>4147</v>
      </c>
      <c r="E69" s="104">
        <f t="shared" si="2"/>
        <v>-4147</v>
      </c>
      <c r="F69" s="105">
        <f t="shared" si="3"/>
        <v>-1</v>
      </c>
      <c r="G69" s="64" t="str">
        <f>IF(ABS(E69)&gt;='Var Criteria'!$B$14,"Yes",IF(AND(ABS(E69)&gt;='Var Criteria'!$D$14,ABS(F69)&gt;'Var Criteria'!$E$14),"Yes",""))</f>
        <v>Yes</v>
      </c>
      <c r="H69" s="104"/>
      <c r="I69" s="104"/>
      <c r="J69" s="104"/>
      <c r="K69" s="105"/>
      <c r="L69" s="64"/>
    </row>
  </sheetData>
  <mergeCells count="15">
    <mergeCell ref="A6:B6"/>
    <mergeCell ref="A10:B10"/>
    <mergeCell ref="H6:L6"/>
    <mergeCell ref="A14:B14"/>
    <mergeCell ref="A17:B17"/>
    <mergeCell ref="A23:B23"/>
    <mergeCell ref="A28:B28"/>
    <mergeCell ref="A31:B31"/>
    <mergeCell ref="A64:B64"/>
    <mergeCell ref="A68:B68"/>
    <mergeCell ref="A34:B34"/>
    <mergeCell ref="A37:B37"/>
    <mergeCell ref="A42:B42"/>
    <mergeCell ref="A55:B55"/>
    <mergeCell ref="A61:B61"/>
  </mergeCells>
  <pageMargins left="0.2" right="0.2" top="0.75" bottom="0.75" header="0.3" footer="0.3"/>
  <pageSetup scale="80" fitToHeight="5" orientation="landscape" r:id="rId1"/>
  <headerFooter>
    <oddHeader>&amp;LFile:  &amp;F and Tab:  &amp;A</oddHeader>
    <oddFooter>&amp;CPage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8692-2C74-4C96-8AC8-484F4805B538}">
  <sheetPr>
    <pageSetUpPr fitToPage="1"/>
  </sheetPr>
  <dimension ref="A1:L23"/>
  <sheetViews>
    <sheetView workbookViewId="0"/>
  </sheetViews>
  <sheetFormatPr defaultRowHeight="14.6" x14ac:dyDescent="0.4"/>
  <cols>
    <col min="1" max="1" width="36.53515625" customWidth="1"/>
    <col min="2" max="2" width="38.69140625" customWidth="1"/>
    <col min="3" max="3" width="15.23046875" customWidth="1"/>
    <col min="4" max="4" width="14.23046875" customWidth="1"/>
    <col min="5" max="8" width="9.84375" customWidth="1"/>
    <col min="9" max="9" width="12.3828125" customWidth="1"/>
    <col min="10" max="12" width="9.8437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423</v>
      </c>
    </row>
    <row r="5" spans="1:12" ht="42.9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47.15" customHeight="1" x14ac:dyDescent="0.4">
      <c r="A6" s="211" t="s">
        <v>224</v>
      </c>
      <c r="B6" s="211"/>
      <c r="C6" s="12">
        <f>C7+C8+C9+C15+C16+C23</f>
        <v>32233.144329999996</v>
      </c>
      <c r="D6" s="12">
        <f>D7+D8+D9+D15+D16+D23</f>
        <v>33215.542410000002</v>
      </c>
      <c r="E6" s="12">
        <f>C6-D6</f>
        <v>-982.3980800000063</v>
      </c>
      <c r="F6" s="13">
        <f>(E6/D6)</f>
        <v>-2.9576457547302967E-2</v>
      </c>
      <c r="G6" s="14"/>
      <c r="H6" s="213" t="s">
        <v>530</v>
      </c>
      <c r="I6" s="213"/>
      <c r="J6" s="213"/>
      <c r="K6" s="213"/>
      <c r="L6" s="213"/>
    </row>
    <row r="7" spans="1:12" x14ac:dyDescent="0.4">
      <c r="A7" s="143" t="s">
        <v>527</v>
      </c>
      <c r="B7" s="143" t="s">
        <v>17</v>
      </c>
      <c r="C7" s="104">
        <v>246.0111</v>
      </c>
      <c r="D7" s="104">
        <v>258.10915</v>
      </c>
      <c r="E7" s="104">
        <f t="shared" ref="E7:E23" si="0">C7-D7</f>
        <v>-12.098050000000001</v>
      </c>
      <c r="F7" s="105">
        <f t="shared" ref="F7:F23" si="1">(E7/D7)</f>
        <v>-4.6871836972846567E-2</v>
      </c>
      <c r="G7" s="64" t="str">
        <f>IF(ABS(E7)&gt;='Var Criteria'!$B$14,"Yes",IF(AND(ABS(E7)&gt;='Var Criteria'!$D$14,ABS(F7)&gt;'Var Criteria'!$E$14),"Yes",""))</f>
        <v/>
      </c>
      <c r="H7" s="64"/>
      <c r="I7" s="64"/>
      <c r="J7" s="64"/>
      <c r="K7" s="64"/>
      <c r="L7" s="64"/>
    </row>
    <row r="8" spans="1:12" x14ac:dyDescent="0.4">
      <c r="A8" s="143" t="s">
        <v>528</v>
      </c>
      <c r="B8" s="143" t="s">
        <v>17</v>
      </c>
      <c r="C8" s="104">
        <v>306.81380999999999</v>
      </c>
      <c r="D8" s="104">
        <v>451.66407000000004</v>
      </c>
      <c r="E8" s="104">
        <f t="shared" si="0"/>
        <v>-144.85026000000005</v>
      </c>
      <c r="F8" s="105">
        <f t="shared" si="1"/>
        <v>-0.32070352640625155</v>
      </c>
      <c r="G8" s="64" t="str">
        <f>IF(ABS(E8)&gt;='Var Criteria'!$B$14,"Yes",IF(AND(ABS(E8)&gt;='Var Criteria'!$D$14,ABS(F8)&gt;'Var Criteria'!$E$14),"Yes",""))</f>
        <v/>
      </c>
      <c r="H8" s="64"/>
      <c r="I8" s="64"/>
      <c r="J8" s="64"/>
      <c r="K8" s="64"/>
      <c r="L8" s="64"/>
    </row>
    <row r="9" spans="1:12" x14ac:dyDescent="0.4">
      <c r="A9" s="143" t="s">
        <v>529</v>
      </c>
      <c r="B9" s="143" t="s">
        <v>17</v>
      </c>
      <c r="C9" s="104">
        <v>299.33267999999998</v>
      </c>
      <c r="D9" s="104">
        <v>384.41559000000007</v>
      </c>
      <c r="E9" s="104">
        <f t="shared" si="0"/>
        <v>-85.082910000000084</v>
      </c>
      <c r="F9" s="105">
        <f t="shared" si="1"/>
        <v>-0.22133053969013086</v>
      </c>
      <c r="G9" s="64" t="str">
        <f>IF(ABS(E9)&gt;='Var Criteria'!$B$14,"Yes",IF(AND(ABS(E9)&gt;='Var Criteria'!$D$14,ABS(F9)&gt;'Var Criteria'!$E$14),"Yes",""))</f>
        <v/>
      </c>
      <c r="H9" s="64"/>
      <c r="I9" s="64"/>
      <c r="J9" s="64"/>
      <c r="K9" s="64"/>
      <c r="L9" s="64"/>
    </row>
    <row r="10" spans="1:12" x14ac:dyDescent="0.4">
      <c r="A10" s="143" t="s">
        <v>225</v>
      </c>
      <c r="B10" s="143" t="s">
        <v>17</v>
      </c>
      <c r="C10" s="104">
        <v>1353.7779899999987</v>
      </c>
      <c r="D10" s="104">
        <v>10770.5339</v>
      </c>
      <c r="E10" s="104">
        <f t="shared" si="0"/>
        <v>-9416.7559100000017</v>
      </c>
      <c r="F10" s="105">
        <f t="shared" si="1"/>
        <v>-0.87430725323653657</v>
      </c>
      <c r="G10" s="64" t="str">
        <f>IF(ABS(E10)&gt;='Var Criteria'!$B$14,"Yes",IF(AND(ABS(E10)&gt;='Var Criteria'!$D$14,ABS(F10)&gt;'Var Criteria'!$E$14),"Yes",""))</f>
        <v>Yes</v>
      </c>
      <c r="H10" s="64"/>
      <c r="I10" s="64"/>
      <c r="J10" s="64"/>
      <c r="K10" s="64"/>
      <c r="L10" s="64"/>
    </row>
    <row r="11" spans="1:12" ht="28.3" x14ac:dyDescent="0.4">
      <c r="A11" s="143" t="s">
        <v>225</v>
      </c>
      <c r="B11" s="143" t="s">
        <v>226</v>
      </c>
      <c r="C11" s="104">
        <v>13132</v>
      </c>
      <c r="D11" s="104">
        <v>4354</v>
      </c>
      <c r="E11" s="104">
        <f t="shared" si="0"/>
        <v>8778</v>
      </c>
      <c r="F11" s="105">
        <f t="shared" si="1"/>
        <v>2.0160771704180065</v>
      </c>
      <c r="G11" s="64" t="str">
        <f>IF(ABS(E11)&gt;='Var Criteria'!$B$14,"Yes",IF(AND(ABS(E11)&gt;='Var Criteria'!$D$14,ABS(F11)&gt;'Var Criteria'!$E$14),"Yes",""))</f>
        <v>Yes</v>
      </c>
      <c r="H11" s="64"/>
      <c r="I11" s="64"/>
      <c r="J11" s="64"/>
      <c r="K11" s="64"/>
      <c r="L11" s="64"/>
    </row>
    <row r="12" spans="1:12" ht="28.3" x14ac:dyDescent="0.4">
      <c r="A12" s="143" t="s">
        <v>225</v>
      </c>
      <c r="B12" s="143" t="s">
        <v>227</v>
      </c>
      <c r="C12" s="104">
        <v>1387</v>
      </c>
      <c r="D12" s="104">
        <v>271</v>
      </c>
      <c r="E12" s="104">
        <f t="shared" si="0"/>
        <v>1116</v>
      </c>
      <c r="F12" s="105">
        <f t="shared" si="1"/>
        <v>4.1180811808118083</v>
      </c>
      <c r="G12" s="64" t="str">
        <f>IF(ABS(E12)&gt;='Var Criteria'!$B$14,"Yes",IF(AND(ABS(E12)&gt;='Var Criteria'!$D$14,ABS(F12)&gt;'Var Criteria'!$E$14),"Yes",""))</f>
        <v>Yes</v>
      </c>
      <c r="H12" s="64"/>
      <c r="I12" s="64"/>
      <c r="J12" s="64"/>
      <c r="K12" s="64"/>
      <c r="L12" s="64"/>
    </row>
    <row r="13" spans="1:12" x14ac:dyDescent="0.4">
      <c r="A13" s="143" t="s">
        <v>225</v>
      </c>
      <c r="B13" s="143" t="s">
        <v>228</v>
      </c>
      <c r="C13" s="104">
        <v>570</v>
      </c>
      <c r="D13" s="104">
        <v>108</v>
      </c>
      <c r="E13" s="104">
        <f t="shared" si="0"/>
        <v>462</v>
      </c>
      <c r="F13" s="105">
        <f t="shared" si="1"/>
        <v>4.2777777777777777</v>
      </c>
      <c r="G13" s="64" t="str">
        <f>IF(ABS(E13)&gt;='Var Criteria'!$B$14,"Yes",IF(AND(ABS(E13)&gt;='Var Criteria'!$D$14,ABS(F13)&gt;'Var Criteria'!$E$14),"Yes",""))</f>
        <v/>
      </c>
      <c r="H13" s="64"/>
      <c r="I13" s="64"/>
      <c r="J13" s="64"/>
      <c r="K13" s="64"/>
      <c r="L13" s="64"/>
    </row>
    <row r="14" spans="1:12" x14ac:dyDescent="0.4">
      <c r="A14" s="143" t="s">
        <v>225</v>
      </c>
      <c r="B14" s="143" t="s">
        <v>229</v>
      </c>
      <c r="C14" s="104">
        <v>44</v>
      </c>
      <c r="D14" s="104">
        <v>188</v>
      </c>
      <c r="E14" s="104">
        <f t="shared" si="0"/>
        <v>-144</v>
      </c>
      <c r="F14" s="105">
        <f t="shared" si="1"/>
        <v>-0.76595744680851063</v>
      </c>
      <c r="G14" s="64" t="str">
        <f>IF(ABS(E14)&gt;='Var Criteria'!$B$14,"Yes",IF(AND(ABS(E14)&gt;='Var Criteria'!$D$14,ABS(F14)&gt;'Var Criteria'!$E$14),"Yes",""))</f>
        <v/>
      </c>
      <c r="H14" s="64"/>
      <c r="I14" s="64"/>
      <c r="J14" s="64"/>
      <c r="K14" s="64"/>
      <c r="L14" s="64"/>
    </row>
    <row r="15" spans="1:12" x14ac:dyDescent="0.4">
      <c r="A15" s="210" t="s">
        <v>237</v>
      </c>
      <c r="B15" s="210"/>
      <c r="C15" s="107">
        <f>SUM(C10:C14)</f>
        <v>16486.777989999999</v>
      </c>
      <c r="D15" s="107">
        <f>SUM(D10:D14)</f>
        <v>15691.5339</v>
      </c>
      <c r="E15" s="108">
        <f t="shared" si="0"/>
        <v>795.24408999999832</v>
      </c>
      <c r="F15" s="109">
        <f t="shared" si="1"/>
        <v>5.0679818497540149E-2</v>
      </c>
      <c r="G15" s="110" t="str">
        <f>IF(ABS(E15)&gt;='Var Criteria'!$B$14,"Yes",IF(AND(ABS(E15)&gt;='Var Criteria'!$D$14,ABS(F15)&gt;'Var Criteria'!$E$14),"Yes",""))</f>
        <v/>
      </c>
      <c r="H15" s="110"/>
      <c r="I15" s="110"/>
      <c r="J15" s="110"/>
      <c r="K15" s="110"/>
      <c r="L15" s="110"/>
    </row>
    <row r="16" spans="1:12" x14ac:dyDescent="0.4">
      <c r="A16" s="143" t="s">
        <v>230</v>
      </c>
      <c r="B16" s="143" t="s">
        <v>17</v>
      </c>
      <c r="C16" s="104">
        <v>9960.2156099999993</v>
      </c>
      <c r="D16" s="104">
        <v>10799.232500000002</v>
      </c>
      <c r="E16" s="104">
        <f t="shared" si="0"/>
        <v>-839.0168900000026</v>
      </c>
      <c r="F16" s="105">
        <f t="shared" si="1"/>
        <v>-7.7692270260872928E-2</v>
      </c>
      <c r="G16" s="64" t="str">
        <f>IF(ABS(E16)&gt;='Var Criteria'!$B$14,"Yes",IF(AND(ABS(E16)&gt;='Var Criteria'!$D$14,ABS(F16)&gt;'Var Criteria'!$E$14),"Yes",""))</f>
        <v/>
      </c>
      <c r="H16" s="64"/>
      <c r="I16" s="64"/>
      <c r="J16" s="64"/>
      <c r="K16" s="64"/>
      <c r="L16" s="64"/>
    </row>
    <row r="17" spans="1:12" x14ac:dyDescent="0.4">
      <c r="A17" s="143" t="s">
        <v>231</v>
      </c>
      <c r="B17" s="143" t="s">
        <v>17</v>
      </c>
      <c r="C17" s="104">
        <v>318.99313999999958</v>
      </c>
      <c r="D17" s="104">
        <v>587.58719999999994</v>
      </c>
      <c r="E17" s="104">
        <f t="shared" si="0"/>
        <v>-268.59406000000035</v>
      </c>
      <c r="F17" s="105">
        <f t="shared" si="1"/>
        <v>-0.45711353140436073</v>
      </c>
      <c r="G17" s="64" t="str">
        <f>IF(ABS(E17)&gt;='Var Criteria'!$B$14,"Yes",IF(AND(ABS(E17)&gt;='Var Criteria'!$D$14,ABS(F17)&gt;'Var Criteria'!$E$14),"Yes",""))</f>
        <v/>
      </c>
      <c r="H17" s="64"/>
      <c r="I17" s="64"/>
      <c r="J17" s="64"/>
      <c r="K17" s="64"/>
      <c r="L17" s="64"/>
    </row>
    <row r="18" spans="1:12" x14ac:dyDescent="0.4">
      <c r="A18" s="143" t="s">
        <v>231</v>
      </c>
      <c r="B18" s="143" t="s">
        <v>232</v>
      </c>
      <c r="C18" s="104">
        <v>0</v>
      </c>
      <c r="D18" s="104">
        <v>1439</v>
      </c>
      <c r="E18" s="104">
        <f t="shared" si="0"/>
        <v>-1439</v>
      </c>
      <c r="F18" s="105">
        <f t="shared" si="1"/>
        <v>-1</v>
      </c>
      <c r="G18" s="64" t="str">
        <f>IF(ABS(E18)&gt;='Var Criteria'!$B$14,"Yes",IF(AND(ABS(E18)&gt;='Var Criteria'!$D$14,ABS(F18)&gt;'Var Criteria'!$E$14),"Yes",""))</f>
        <v>Yes</v>
      </c>
      <c r="H18" s="64"/>
      <c r="I18" s="64"/>
      <c r="J18" s="64"/>
      <c r="K18" s="64"/>
      <c r="L18" s="64"/>
    </row>
    <row r="19" spans="1:12" x14ac:dyDescent="0.4">
      <c r="A19" s="143" t="s">
        <v>231</v>
      </c>
      <c r="B19" s="143" t="s">
        <v>233</v>
      </c>
      <c r="C19" s="104">
        <v>1527</v>
      </c>
      <c r="D19" s="104">
        <v>0</v>
      </c>
      <c r="E19" s="104">
        <f t="shared" si="0"/>
        <v>1527</v>
      </c>
      <c r="F19" s="105">
        <v>1</v>
      </c>
      <c r="G19" s="64" t="str">
        <f>IF(ABS(E19)&gt;='Var Criteria'!$B$14,"Yes",IF(AND(ABS(E19)&gt;='Var Criteria'!$D$14,ABS(F19)&gt;'Var Criteria'!$E$14),"Yes",""))</f>
        <v>Yes</v>
      </c>
      <c r="H19" s="64"/>
      <c r="I19" s="64"/>
      <c r="J19" s="64"/>
      <c r="K19" s="64"/>
      <c r="L19" s="64"/>
    </row>
    <row r="20" spans="1:12" ht="28.3" x14ac:dyDescent="0.4">
      <c r="A20" s="143" t="s">
        <v>231</v>
      </c>
      <c r="B20" s="143" t="s">
        <v>234</v>
      </c>
      <c r="C20" s="104">
        <v>587</v>
      </c>
      <c r="D20" s="104">
        <v>1319</v>
      </c>
      <c r="E20" s="104">
        <f t="shared" si="0"/>
        <v>-732</v>
      </c>
      <c r="F20" s="105">
        <f t="shared" si="1"/>
        <v>-0.5549658832448825</v>
      </c>
      <c r="G20" s="64" t="str">
        <f>IF(ABS(E20)&gt;='Var Criteria'!$B$14,"Yes",IF(AND(ABS(E20)&gt;='Var Criteria'!$D$14,ABS(F20)&gt;'Var Criteria'!$E$14),"Yes",""))</f>
        <v/>
      </c>
      <c r="H20" s="64"/>
      <c r="I20" s="64"/>
      <c r="J20" s="64"/>
      <c r="K20" s="64"/>
      <c r="L20" s="64"/>
    </row>
    <row r="21" spans="1:12" x14ac:dyDescent="0.4">
      <c r="A21" s="143" t="s">
        <v>231</v>
      </c>
      <c r="B21" s="143" t="s">
        <v>235</v>
      </c>
      <c r="C21" s="104">
        <v>2501</v>
      </c>
      <c r="D21" s="104">
        <v>1500</v>
      </c>
      <c r="E21" s="104">
        <f t="shared" si="0"/>
        <v>1001</v>
      </c>
      <c r="F21" s="105">
        <f t="shared" si="1"/>
        <v>0.66733333333333333</v>
      </c>
      <c r="G21" s="64" t="str">
        <f>IF(ABS(E21)&gt;='Var Criteria'!$B$14,"Yes",IF(AND(ABS(E21)&gt;='Var Criteria'!$D$14,ABS(F21)&gt;'Var Criteria'!$E$14),"Yes",""))</f>
        <v>Yes</v>
      </c>
      <c r="H21" s="64"/>
      <c r="I21" s="64"/>
      <c r="J21" s="64"/>
      <c r="K21" s="64"/>
      <c r="L21" s="64"/>
    </row>
    <row r="22" spans="1:12" x14ac:dyDescent="0.4">
      <c r="A22" s="143" t="s">
        <v>231</v>
      </c>
      <c r="B22" s="143" t="s">
        <v>236</v>
      </c>
      <c r="C22" s="104">
        <v>0</v>
      </c>
      <c r="D22" s="104">
        <v>785</v>
      </c>
      <c r="E22" s="104">
        <f t="shared" si="0"/>
        <v>-785</v>
      </c>
      <c r="F22" s="105">
        <f t="shared" si="1"/>
        <v>-1</v>
      </c>
      <c r="G22" s="64" t="str">
        <f>IF(ABS(E22)&gt;='Var Criteria'!$B$14,"Yes",IF(AND(ABS(E22)&gt;='Var Criteria'!$D$14,ABS(F22)&gt;'Var Criteria'!$E$14),"Yes",""))</f>
        <v/>
      </c>
      <c r="H22" s="64"/>
      <c r="I22" s="64"/>
      <c r="J22" s="64"/>
      <c r="K22" s="64"/>
      <c r="L22" s="64"/>
    </row>
    <row r="23" spans="1:12" x14ac:dyDescent="0.4">
      <c r="A23" s="210" t="s">
        <v>238</v>
      </c>
      <c r="B23" s="210"/>
      <c r="C23" s="107">
        <f>SUM(C17:C22)</f>
        <v>4933.9931399999996</v>
      </c>
      <c r="D23" s="107">
        <f>SUM(D17:D22)</f>
        <v>5630.5871999999999</v>
      </c>
      <c r="E23" s="108">
        <f t="shared" si="0"/>
        <v>-696.59406000000035</v>
      </c>
      <c r="F23" s="109">
        <f t="shared" si="1"/>
        <v>-0.12371605931260604</v>
      </c>
      <c r="G23" s="110" t="str">
        <f>IF(ABS(E23)&gt;='Var Criteria'!$B$14,"Yes",IF(AND(ABS(E23)&gt;='Var Criteria'!$D$14,ABS(F23)&gt;'Var Criteria'!$E$14),"Yes",""))</f>
        <v/>
      </c>
      <c r="H23" s="110"/>
      <c r="I23" s="110"/>
      <c r="J23" s="110"/>
      <c r="K23" s="110"/>
      <c r="L23" s="110"/>
    </row>
  </sheetData>
  <mergeCells count="4">
    <mergeCell ref="A6:B6"/>
    <mergeCell ref="A15:B15"/>
    <mergeCell ref="A23:B23"/>
    <mergeCell ref="H6:L6"/>
  </mergeCells>
  <pageMargins left="0.2" right="0.2" top="0.75" bottom="0.75" header="0.3" footer="0.3"/>
  <pageSetup scale="72" orientation="landscape" r:id="rId1"/>
  <headerFooter>
    <oddHeader>&amp;LFile:  &amp;F and Tab:  &amp;A</oddHeader>
    <oddFooter>&amp;CPage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DB58-00E1-4399-ACBB-E6213FB6C6FF}">
  <sheetPr>
    <pageSetUpPr fitToPage="1"/>
  </sheetPr>
  <dimension ref="A1:L13"/>
  <sheetViews>
    <sheetView workbookViewId="0"/>
  </sheetViews>
  <sheetFormatPr defaultRowHeight="14.6" x14ac:dyDescent="0.4"/>
  <cols>
    <col min="1" max="1" width="26.53515625" customWidth="1"/>
    <col min="2" max="2" width="27.69140625" customWidth="1"/>
    <col min="3" max="3" width="9.84375" customWidth="1"/>
    <col min="4" max="4" width="13.765625" customWidth="1"/>
    <col min="5" max="8" width="9.3046875" customWidth="1"/>
    <col min="9" max="9" width="14.84375" customWidth="1"/>
    <col min="10" max="12" width="8.382812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445</v>
      </c>
    </row>
    <row r="5" spans="1:12" ht="42.9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45.65" customHeight="1" x14ac:dyDescent="0.4">
      <c r="A6" s="211" t="s">
        <v>259</v>
      </c>
      <c r="B6" s="211"/>
      <c r="C6" s="12">
        <f>C12+C13</f>
        <v>39287.670939999996</v>
      </c>
      <c r="D6" s="12">
        <f>D12+D13</f>
        <v>44041.076799999995</v>
      </c>
      <c r="E6" s="12">
        <f>C6-D6</f>
        <v>-4753.4058599999989</v>
      </c>
      <c r="F6" s="13">
        <f>(E6/D6)</f>
        <v>-0.10793119072874256</v>
      </c>
      <c r="G6" s="14"/>
      <c r="H6" s="212" t="s">
        <v>21</v>
      </c>
      <c r="I6" s="212"/>
      <c r="J6" s="212"/>
      <c r="K6" s="212"/>
      <c r="L6" s="212"/>
    </row>
    <row r="7" spans="1:12" x14ac:dyDescent="0.4">
      <c r="A7" s="143" t="s">
        <v>259</v>
      </c>
      <c r="B7" s="143" t="s">
        <v>17</v>
      </c>
      <c r="C7" s="195">
        <v>32237.369709999999</v>
      </c>
      <c r="D7" s="195">
        <v>32408.455499999996</v>
      </c>
      <c r="E7" s="104">
        <f t="shared" ref="E7:E13" si="0">C7-D7</f>
        <v>-171.08578999999736</v>
      </c>
      <c r="F7" s="105">
        <f t="shared" ref="F7:F13" si="1">(E7/D7)</f>
        <v>-5.2790479324137298E-3</v>
      </c>
      <c r="G7" s="64" t="str">
        <f>IF(ABS(E7)&gt;='Var Criteria'!$B$14,"Yes",IF(AND(ABS(E7)&gt;='Var Criteria'!$D$14,ABS(F7)&gt;'Var Criteria'!$E$14),"Yes",""))</f>
        <v/>
      </c>
      <c r="H7" s="104"/>
      <c r="I7" s="104"/>
      <c r="J7" s="104"/>
      <c r="K7" s="105"/>
      <c r="L7" s="64"/>
    </row>
    <row r="8" spans="1:12" ht="28.3" x14ac:dyDescent="0.4">
      <c r="A8" s="143" t="s">
        <v>259</v>
      </c>
      <c r="B8" s="143" t="s">
        <v>260</v>
      </c>
      <c r="C8" s="196">
        <v>1195</v>
      </c>
      <c r="D8" s="196">
        <v>4442</v>
      </c>
      <c r="E8" s="104">
        <f t="shared" si="0"/>
        <v>-3247</v>
      </c>
      <c r="F8" s="105">
        <f t="shared" si="1"/>
        <v>-0.73097703737055375</v>
      </c>
      <c r="G8" s="64" t="str">
        <f>IF(ABS(E8)&gt;='Var Criteria'!$B$14,"Yes",IF(AND(ABS(E8)&gt;='Var Criteria'!$D$14,ABS(F8)&gt;'Var Criteria'!$E$14),"Yes",""))</f>
        <v>Yes</v>
      </c>
      <c r="H8" s="104"/>
      <c r="I8" s="104"/>
      <c r="J8" s="104"/>
      <c r="K8" s="105"/>
      <c r="L8" s="64"/>
    </row>
    <row r="9" spans="1:12" x14ac:dyDescent="0.4">
      <c r="A9" s="143" t="s">
        <v>259</v>
      </c>
      <c r="B9" s="143" t="s">
        <v>261</v>
      </c>
      <c r="C9" s="195">
        <v>203</v>
      </c>
      <c r="D9" s="195">
        <v>1407</v>
      </c>
      <c r="E9" s="104">
        <f t="shared" si="0"/>
        <v>-1204</v>
      </c>
      <c r="F9" s="105">
        <f t="shared" si="1"/>
        <v>-0.85572139303482586</v>
      </c>
      <c r="G9" s="64" t="str">
        <f>IF(ABS(E9)&gt;='Var Criteria'!$B$14,"Yes",IF(AND(ABS(E9)&gt;='Var Criteria'!$D$14,ABS(F9)&gt;'Var Criteria'!$E$14),"Yes",""))</f>
        <v>Yes</v>
      </c>
      <c r="H9" s="104"/>
      <c r="I9" s="104"/>
      <c r="J9" s="104"/>
      <c r="K9" s="105"/>
      <c r="L9" s="64"/>
    </row>
    <row r="10" spans="1:12" ht="28.3" x14ac:dyDescent="0.4">
      <c r="A10" s="143" t="s">
        <v>259</v>
      </c>
      <c r="B10" s="143" t="s">
        <v>664</v>
      </c>
      <c r="C10" s="195">
        <v>3692</v>
      </c>
      <c r="D10" s="195">
        <v>2973</v>
      </c>
      <c r="E10" s="104">
        <f t="shared" si="0"/>
        <v>719</v>
      </c>
      <c r="F10" s="105">
        <f t="shared" si="1"/>
        <v>0.24184325597040027</v>
      </c>
      <c r="G10" s="64" t="str">
        <f>IF(ABS(E10)&gt;='Var Criteria'!$B$14,"Yes",IF(AND(ABS(E10)&gt;='Var Criteria'!$D$14,ABS(F10)&gt;'Var Criteria'!$E$14),"Yes",""))</f>
        <v/>
      </c>
      <c r="H10" s="104"/>
      <c r="I10" s="104"/>
      <c r="J10" s="104"/>
      <c r="K10" s="105"/>
      <c r="L10" s="64"/>
    </row>
    <row r="11" spans="1:12" x14ac:dyDescent="0.4">
      <c r="A11" s="143" t="s">
        <v>259</v>
      </c>
      <c r="B11" s="143" t="s">
        <v>262</v>
      </c>
      <c r="C11" s="196">
        <v>255</v>
      </c>
      <c r="D11" s="196">
        <v>599</v>
      </c>
      <c r="E11" s="104">
        <f t="shared" si="0"/>
        <v>-344</v>
      </c>
      <c r="F11" s="105">
        <f t="shared" si="1"/>
        <v>-0.57429048414023376</v>
      </c>
      <c r="G11" s="64" t="str">
        <f>IF(ABS(E11)&gt;='Var Criteria'!$B$14,"Yes",IF(AND(ABS(E11)&gt;='Var Criteria'!$D$14,ABS(F11)&gt;'Var Criteria'!$E$14),"Yes",""))</f>
        <v/>
      </c>
      <c r="H11" s="104"/>
      <c r="I11" s="104"/>
      <c r="J11" s="104"/>
      <c r="K11" s="105"/>
      <c r="L11" s="64"/>
    </row>
    <row r="12" spans="1:12" x14ac:dyDescent="0.4">
      <c r="A12" s="210" t="s">
        <v>264</v>
      </c>
      <c r="B12" s="210"/>
      <c r="C12" s="107">
        <f>SUM(C7:C11)</f>
        <v>37582.369709999999</v>
      </c>
      <c r="D12" s="107">
        <f>SUM(D7:D11)</f>
        <v>41829.455499999996</v>
      </c>
      <c r="E12" s="108">
        <f t="shared" si="0"/>
        <v>-4247.0857899999974</v>
      </c>
      <c r="F12" s="109">
        <f t="shared" si="1"/>
        <v>-0.10153337496826842</v>
      </c>
      <c r="G12" s="107"/>
      <c r="H12" s="107"/>
      <c r="I12" s="107"/>
      <c r="J12" s="108"/>
      <c r="K12" s="109"/>
      <c r="L12" s="111"/>
    </row>
    <row r="13" spans="1:12" x14ac:dyDescent="0.4">
      <c r="A13" s="143" t="s">
        <v>263</v>
      </c>
      <c r="B13" s="143" t="s">
        <v>17</v>
      </c>
      <c r="C13" s="197">
        <v>1705.30123</v>
      </c>
      <c r="D13" s="197">
        <v>2211.6212999999998</v>
      </c>
      <c r="E13" s="104">
        <f t="shared" si="0"/>
        <v>-506.32006999999976</v>
      </c>
      <c r="F13" s="105">
        <f t="shared" si="1"/>
        <v>-0.22893615195332032</v>
      </c>
      <c r="G13" s="64" t="str">
        <f>IF(ABS(E13)&gt;='Var Criteria'!$B$14,"Yes",IF(AND(ABS(E13)&gt;='Var Criteria'!$D$14,ABS(F13)&gt;'Var Criteria'!$E$14),"Yes",""))</f>
        <v/>
      </c>
      <c r="H13" s="104"/>
      <c r="I13" s="104"/>
      <c r="J13" s="104"/>
      <c r="K13" s="105"/>
      <c r="L13" s="64"/>
    </row>
  </sheetData>
  <mergeCells count="3">
    <mergeCell ref="H6:L6"/>
    <mergeCell ref="A6:B6"/>
    <mergeCell ref="A12:B12"/>
  </mergeCells>
  <pageMargins left="0.2" right="0.2" top="0.75" bottom="0.75" header="0.3" footer="0.3"/>
  <pageSetup scale="87" orientation="landscape" r:id="rId1"/>
  <headerFooter>
    <oddHeader>&amp;LFile:  &amp;F and Tab:  &amp;A</oddHeader>
    <oddFooter>&amp;CPage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0B62-9A34-40A4-AC89-8A68FFAF351B}">
  <sheetPr>
    <pageSetUpPr fitToPage="1"/>
  </sheetPr>
  <dimension ref="A1:L8"/>
  <sheetViews>
    <sheetView workbookViewId="0"/>
  </sheetViews>
  <sheetFormatPr defaultRowHeight="14.6" x14ac:dyDescent="0.4"/>
  <cols>
    <col min="1" max="1" width="21.69140625" customWidth="1"/>
    <col min="2" max="2" width="32.3046875" customWidth="1"/>
    <col min="3" max="3" width="10.3046875" customWidth="1"/>
    <col min="4" max="4" width="13.23046875" customWidth="1"/>
    <col min="5" max="8" width="10.3046875" customWidth="1"/>
    <col min="9" max="9" width="11.53515625" customWidth="1"/>
    <col min="10" max="12" width="10.304687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459</v>
      </c>
    </row>
    <row r="5" spans="1:12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48" customHeight="1" x14ac:dyDescent="0.4">
      <c r="A6" s="211" t="s">
        <v>240</v>
      </c>
      <c r="B6" s="211"/>
      <c r="C6" s="12">
        <f>SUM(C7:C8)</f>
        <v>8900.1444699999993</v>
      </c>
      <c r="D6" s="12">
        <f>SUM(D7:D8)</f>
        <v>60582.493700000006</v>
      </c>
      <c r="E6" s="12">
        <f>C6-D6</f>
        <v>-51682.349230000007</v>
      </c>
      <c r="F6" s="13">
        <f>(E6/D6)</f>
        <v>-0.85309048990170577</v>
      </c>
      <c r="G6" s="14"/>
      <c r="H6" s="213" t="s">
        <v>21</v>
      </c>
      <c r="I6" s="213"/>
      <c r="J6" s="213"/>
      <c r="K6" s="213"/>
      <c r="L6" s="213"/>
    </row>
    <row r="7" spans="1:12" ht="42.45" x14ac:dyDescent="0.4">
      <c r="A7" s="143" t="s">
        <v>239</v>
      </c>
      <c r="B7" s="143" t="s">
        <v>526</v>
      </c>
      <c r="C7" s="104">
        <v>2873.9647099999997</v>
      </c>
      <c r="D7" s="104">
        <v>56325.493700000006</v>
      </c>
      <c r="E7" s="104">
        <f>C7-D7</f>
        <v>-53451.528990000006</v>
      </c>
      <c r="F7" s="105">
        <f>(E7/D7)</f>
        <v>-0.94897577417949908</v>
      </c>
      <c r="G7" s="64" t="str">
        <f>IF(ABS(E7)&gt;='Var Criteria'!$B$14,"Yes",IF(AND(ABS(E7)&gt;='Var Criteria'!$D$14,ABS(F7)&gt;'Var Criteria'!$E$14),"Yes",""))</f>
        <v>Yes</v>
      </c>
      <c r="H7" s="104"/>
      <c r="I7" s="104"/>
      <c r="J7" s="104"/>
      <c r="K7" s="105"/>
      <c r="L7" s="64"/>
    </row>
    <row r="8" spans="1:12" ht="42.45" x14ac:dyDescent="0.4">
      <c r="A8" s="143" t="s">
        <v>241</v>
      </c>
      <c r="B8" s="143" t="s">
        <v>526</v>
      </c>
      <c r="C8" s="104">
        <v>6026.17976</v>
      </c>
      <c r="D8" s="104">
        <v>4257</v>
      </c>
      <c r="E8" s="104">
        <f>C8-D8</f>
        <v>1769.17976</v>
      </c>
      <c r="F8" s="105">
        <f>(E8/D8)</f>
        <v>0.41559308433168896</v>
      </c>
      <c r="G8" s="64" t="str">
        <f>IF(ABS(E8)&gt;='Var Criteria'!$B$14,"Yes",IF(AND(ABS(E8)&gt;='Var Criteria'!$D$14,ABS(F8)&gt;'Var Criteria'!$E$14),"Yes",""))</f>
        <v>Yes</v>
      </c>
      <c r="H8" s="104"/>
      <c r="I8" s="104"/>
      <c r="J8" s="104"/>
      <c r="K8" s="105"/>
      <c r="L8" s="64"/>
    </row>
  </sheetData>
  <mergeCells count="2">
    <mergeCell ref="A6:B6"/>
    <mergeCell ref="H6:L6"/>
  </mergeCells>
  <pageMargins left="0.2" right="0.2" top="0.75" bottom="0.75" header="0.3" footer="0.3"/>
  <pageSetup scale="83" orientation="landscape" r:id="rId1"/>
  <headerFooter>
    <oddHeader>&amp;LFile:  &amp;F and Tab:  &amp;A</oddHeader>
    <oddFooter>&amp;CPage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1E51-20E8-4D2B-826B-FB938BE71F3B}">
  <sheetPr>
    <pageSetUpPr fitToPage="1"/>
  </sheetPr>
  <dimension ref="A1:L7"/>
  <sheetViews>
    <sheetView workbookViewId="0"/>
  </sheetViews>
  <sheetFormatPr defaultRowHeight="14.6" x14ac:dyDescent="0.4"/>
  <cols>
    <col min="1" max="1" width="21.69140625" customWidth="1"/>
    <col min="2" max="2" width="16.3046875" customWidth="1"/>
    <col min="3" max="3" width="8.3046875" customWidth="1"/>
    <col min="4" max="4" width="10" customWidth="1"/>
    <col min="5" max="7" width="8.69140625" customWidth="1"/>
    <col min="8" max="8" width="9" customWidth="1"/>
    <col min="9" max="9" width="9.84375" customWidth="1"/>
    <col min="10" max="12" width="9" customWidth="1"/>
    <col min="13" max="13" width="10.6914062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525</v>
      </c>
    </row>
    <row r="5" spans="1:12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45" customHeight="1" x14ac:dyDescent="0.4">
      <c r="A6" s="211" t="s">
        <v>242</v>
      </c>
      <c r="B6" s="211"/>
      <c r="C6" s="12">
        <f>C7</f>
        <v>4687.1891800000003</v>
      </c>
      <c r="D6" s="12">
        <f>D7</f>
        <v>4603.6704000000009</v>
      </c>
      <c r="E6" s="12">
        <f>C6-D6</f>
        <v>83.518779999999424</v>
      </c>
      <c r="F6" s="13">
        <f>(E6/D6)</f>
        <v>1.8141780958080625E-2</v>
      </c>
      <c r="G6" s="14"/>
      <c r="H6" s="213" t="s">
        <v>244</v>
      </c>
      <c r="I6" s="213"/>
      <c r="J6" s="213"/>
      <c r="K6" s="213"/>
      <c r="L6" s="213"/>
    </row>
    <row r="7" spans="1:12" x14ac:dyDescent="0.4">
      <c r="A7" s="143" t="s">
        <v>243</v>
      </c>
      <c r="B7" s="143" t="s">
        <v>17</v>
      </c>
      <c r="C7" s="197">
        <v>4687.1891800000003</v>
      </c>
      <c r="D7" s="197">
        <v>4603.6704000000009</v>
      </c>
      <c r="E7" s="104">
        <f>C7-D7</f>
        <v>83.518779999999424</v>
      </c>
      <c r="F7" s="105">
        <f>(E7/D7)</f>
        <v>1.8141780958080625E-2</v>
      </c>
      <c r="G7" s="64"/>
      <c r="H7" s="198"/>
      <c r="I7" s="198"/>
      <c r="J7" s="198"/>
      <c r="K7" s="198"/>
      <c r="L7" s="198"/>
    </row>
  </sheetData>
  <mergeCells count="2">
    <mergeCell ref="A6:B6"/>
    <mergeCell ref="H6:L6"/>
  </mergeCells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D158-4A4F-4151-ADA1-3157788C73AF}">
  <sheetPr>
    <pageSetUpPr fitToPage="1"/>
  </sheetPr>
  <dimension ref="A1:S59"/>
  <sheetViews>
    <sheetView workbookViewId="0"/>
  </sheetViews>
  <sheetFormatPr defaultRowHeight="14.6" x14ac:dyDescent="0.4"/>
  <cols>
    <col min="1" max="1" width="33.3046875" customWidth="1"/>
    <col min="2" max="2" width="27.07421875" customWidth="1"/>
    <col min="3" max="3" width="10.3828125" customWidth="1"/>
    <col min="4" max="4" width="13" customWidth="1"/>
    <col min="5" max="5" width="10.3828125" customWidth="1"/>
    <col min="6" max="6" width="8.3828125" customWidth="1"/>
    <col min="7" max="7" width="10.3828125" customWidth="1"/>
    <col min="8" max="8" width="12.3828125" customWidth="1"/>
    <col min="9" max="9" width="13.61328125" customWidth="1"/>
    <col min="10" max="10" width="10.3828125" customWidth="1"/>
    <col min="11" max="11" width="9" customWidth="1"/>
    <col min="12" max="12" width="10.3828125" customWidth="1"/>
    <col min="14" max="14" width="12" customWidth="1"/>
    <col min="19" max="19" width="45.69140625" customWidth="1"/>
  </cols>
  <sheetData>
    <row r="1" spans="1:19" ht="15.45" x14ac:dyDescent="0.4">
      <c r="A1" s="40" t="s">
        <v>364</v>
      </c>
    </row>
    <row r="2" spans="1:19" ht="15.45" x14ac:dyDescent="0.4">
      <c r="A2" s="40" t="s">
        <v>510</v>
      </c>
    </row>
    <row r="3" spans="1:19" ht="15.45" x14ac:dyDescent="0.4">
      <c r="A3" s="40" t="s">
        <v>524</v>
      </c>
    </row>
    <row r="4" spans="1:19" x14ac:dyDescent="0.4">
      <c r="C4" s="142"/>
      <c r="E4" s="142"/>
    </row>
    <row r="5" spans="1:19" ht="42.9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  <c r="M5" s="8"/>
      <c r="N5" s="8"/>
      <c r="O5" s="8"/>
      <c r="P5" s="8"/>
      <c r="Q5" s="8"/>
      <c r="R5" s="8"/>
      <c r="S5" s="8"/>
    </row>
    <row r="6" spans="1:19" ht="15.75" customHeight="1" x14ac:dyDescent="0.4">
      <c r="A6" s="211" t="s">
        <v>696</v>
      </c>
      <c r="B6" s="211"/>
      <c r="C6" s="165">
        <f>SUM(C7,C12,C36,C43,C51)</f>
        <v>249025.66354000001</v>
      </c>
      <c r="D6" s="165">
        <f>D7+D12+D36+D43+D51</f>
        <v>270720.24955999991</v>
      </c>
      <c r="E6" s="12">
        <f t="shared" ref="E6:E12" si="0">C6-D6</f>
        <v>-21694.586019999901</v>
      </c>
      <c r="F6" s="13">
        <f t="shared" ref="F6:F12" si="1">(E6/D6)</f>
        <v>-8.0136547063841684E-2</v>
      </c>
      <c r="G6" s="14"/>
      <c r="H6" s="165"/>
      <c r="I6" s="165"/>
      <c r="J6" s="182"/>
      <c r="K6" s="13"/>
      <c r="L6" s="14"/>
      <c r="M6" s="8"/>
      <c r="N6" s="8"/>
      <c r="O6" s="8"/>
      <c r="P6" s="8"/>
      <c r="Q6" s="8"/>
      <c r="R6" s="8"/>
      <c r="S6" s="8"/>
    </row>
    <row r="7" spans="1:19" ht="42.75" customHeight="1" x14ac:dyDescent="0.4">
      <c r="A7" s="220" t="s">
        <v>40</v>
      </c>
      <c r="B7" s="220"/>
      <c r="C7" s="174">
        <f>SUM(C11)</f>
        <v>8974.6731899999995</v>
      </c>
      <c r="D7" s="174">
        <f>SUM(D11)</f>
        <v>11244.6</v>
      </c>
      <c r="E7" s="174">
        <f t="shared" si="0"/>
        <v>-2269.9268100000008</v>
      </c>
      <c r="F7" s="175">
        <f t="shared" si="1"/>
        <v>-0.20186816872098615</v>
      </c>
      <c r="G7" s="176" t="s">
        <v>728</v>
      </c>
      <c r="H7" s="177"/>
      <c r="I7" s="177"/>
      <c r="J7" s="177"/>
      <c r="K7" s="175"/>
      <c r="L7" s="176"/>
      <c r="M7" s="8"/>
      <c r="N7" s="8"/>
      <c r="O7" s="8"/>
      <c r="P7" s="8"/>
      <c r="Q7" s="8"/>
      <c r="R7" s="8"/>
      <c r="S7" s="8"/>
    </row>
    <row r="8" spans="1:19" ht="46.3" customHeight="1" x14ac:dyDescent="0.4">
      <c r="A8" s="143" t="s">
        <v>37</v>
      </c>
      <c r="B8" s="143" t="s">
        <v>17</v>
      </c>
      <c r="C8" s="167">
        <v>8420.6731899999995</v>
      </c>
      <c r="D8" s="167">
        <v>10747.6</v>
      </c>
      <c r="E8" s="104">
        <f t="shared" si="0"/>
        <v>-2326.9268100000008</v>
      </c>
      <c r="F8" s="168">
        <f t="shared" si="1"/>
        <v>-0.21650664427407057</v>
      </c>
      <c r="G8" s="64" t="str">
        <f>IF(ABS(E8)&gt;='Var Criteria'!$B$15,"Yes",IF(AND(ABS(E8)&gt;='Var Criteria'!$D$15,ABS(F8)&gt;'Var Criteria'!$E$15),"Yes",""))</f>
        <v>Yes</v>
      </c>
      <c r="H8" s="214" t="s">
        <v>665</v>
      </c>
      <c r="I8" s="214"/>
      <c r="J8" s="214"/>
      <c r="K8" s="214"/>
      <c r="L8" s="214"/>
      <c r="M8" s="8"/>
      <c r="N8" s="8"/>
      <c r="O8" s="8"/>
      <c r="P8" s="8"/>
      <c r="Q8" s="8"/>
      <c r="R8" s="8"/>
      <c r="S8" s="8"/>
    </row>
    <row r="9" spans="1:19" ht="56.6" x14ac:dyDescent="0.4">
      <c r="A9" s="143" t="s">
        <v>37</v>
      </c>
      <c r="B9" s="143" t="s">
        <v>38</v>
      </c>
      <c r="C9" s="167">
        <v>397</v>
      </c>
      <c r="D9" s="167">
        <v>298</v>
      </c>
      <c r="E9" s="104">
        <f>C9-D9</f>
        <v>99</v>
      </c>
      <c r="F9" s="168">
        <f>(E9/D9)</f>
        <v>0.33221476510067116</v>
      </c>
      <c r="G9" s="64" t="str">
        <f>IF(ABS(E9)&gt;='Var Criteria'!$B$15,"Yes",IF(AND(ABS(E9)&gt;='Var Criteria'!$D$15,ABS(F9)&gt;'Var Criteria'!$E$15),"Yes",""))</f>
        <v/>
      </c>
      <c r="H9" s="106" t="s">
        <v>666</v>
      </c>
      <c r="I9" s="106" t="s">
        <v>667</v>
      </c>
      <c r="J9" s="104">
        <f>4404-4600</f>
        <v>-196</v>
      </c>
      <c r="K9" s="105">
        <f>J9/4600</f>
        <v>-4.2608695652173914E-2</v>
      </c>
      <c r="L9" s="64"/>
      <c r="M9" s="8"/>
      <c r="N9" s="8"/>
      <c r="O9" s="8"/>
      <c r="P9" s="8"/>
      <c r="Q9" s="8"/>
      <c r="R9" s="8"/>
      <c r="S9" s="8"/>
    </row>
    <row r="10" spans="1:19" ht="42.45" x14ac:dyDescent="0.4">
      <c r="A10" s="143" t="s">
        <v>37</v>
      </c>
      <c r="B10" s="143" t="s">
        <v>39</v>
      </c>
      <c r="C10" s="167">
        <v>157</v>
      </c>
      <c r="D10" s="167">
        <v>199</v>
      </c>
      <c r="E10" s="104">
        <f t="shared" si="0"/>
        <v>-42</v>
      </c>
      <c r="F10" s="168">
        <f t="shared" si="1"/>
        <v>-0.21105527638190955</v>
      </c>
      <c r="G10" s="64" t="str">
        <f>IF(ABS(E10)&gt;='Var Criteria'!$B$15,"Yes",IF(AND(ABS(E10)&gt;='Var Criteria'!$D$15,ABS(F10)&gt;'Var Criteria'!$E$15),"Yes",""))</f>
        <v/>
      </c>
      <c r="H10" s="106" t="s">
        <v>668</v>
      </c>
      <c r="I10" s="106" t="s">
        <v>669</v>
      </c>
      <c r="J10" s="104">
        <f>32900-21312</f>
        <v>11588</v>
      </c>
      <c r="K10" s="105">
        <f>11588/21312</f>
        <v>0.54373123123123124</v>
      </c>
      <c r="L10" s="64" t="str">
        <f t="shared" ref="L10" si="2">IF(K10&gt;20%,"Yes","-")</f>
        <v>Yes</v>
      </c>
      <c r="M10" s="8"/>
      <c r="N10" s="8"/>
      <c r="O10" s="8"/>
      <c r="P10" s="8"/>
      <c r="Q10" s="8"/>
      <c r="R10" s="8"/>
      <c r="S10" s="8"/>
    </row>
    <row r="11" spans="1:19" x14ac:dyDescent="0.4">
      <c r="A11" s="210" t="s">
        <v>41</v>
      </c>
      <c r="B11" s="210"/>
      <c r="C11" s="107">
        <f>SUM(C8:C10)</f>
        <v>8974.6731899999995</v>
      </c>
      <c r="D11" s="107">
        <f>SUM(D8:D10)</f>
        <v>11244.6</v>
      </c>
      <c r="E11" s="108">
        <f t="shared" si="0"/>
        <v>-2269.9268100000008</v>
      </c>
      <c r="F11" s="109">
        <f t="shared" si="1"/>
        <v>-0.20186816872098615</v>
      </c>
      <c r="G11" s="112" t="str">
        <f>IF(ABS(E11)&gt;='Var Criteria'!$B$15,"Yes",IF(AND(ABS(E11)&gt;='Var Criteria'!$D$15,ABS(F11)&gt;'Var Criteria'!$E$15),"Yes",""))</f>
        <v>Yes</v>
      </c>
      <c r="H11" s="107"/>
      <c r="I11" s="107"/>
      <c r="J11" s="110"/>
      <c r="K11" s="109"/>
      <c r="L11" s="111"/>
      <c r="M11" s="8"/>
      <c r="N11" s="8"/>
      <c r="O11" s="8"/>
      <c r="P11" s="8"/>
      <c r="Q11" s="8"/>
      <c r="R11" s="8"/>
      <c r="S11" s="8"/>
    </row>
    <row r="12" spans="1:19" x14ac:dyDescent="0.4">
      <c r="A12" s="220" t="s">
        <v>42</v>
      </c>
      <c r="B12" s="220"/>
      <c r="C12" s="178">
        <f>C15+C19+C22+C23+C26+C29+C32+C33+C34+C35</f>
        <v>180411.65106</v>
      </c>
      <c r="D12" s="178">
        <f>D15+D19+D22+D23+D26+D29+D32+D33+D34+D35</f>
        <v>187371.28609999994</v>
      </c>
      <c r="E12" s="174">
        <f t="shared" si="0"/>
        <v>-6959.6350399999355</v>
      </c>
      <c r="F12" s="175">
        <f t="shared" si="1"/>
        <v>-3.7143551634083262E-2</v>
      </c>
      <c r="G12" s="176"/>
      <c r="H12" s="178"/>
      <c r="I12" s="178"/>
      <c r="J12" s="174"/>
      <c r="K12" s="175"/>
      <c r="L12" s="176"/>
      <c r="M12" s="8"/>
      <c r="N12" s="8"/>
      <c r="O12" s="8"/>
      <c r="P12" s="8"/>
      <c r="Q12" s="8"/>
      <c r="R12" s="8"/>
      <c r="S12" s="8"/>
    </row>
    <row r="13" spans="1:19" x14ac:dyDescent="0.4">
      <c r="A13" s="143" t="s">
        <v>43</v>
      </c>
      <c r="B13" s="143" t="s">
        <v>17</v>
      </c>
      <c r="C13" s="167">
        <v>477.57267999999999</v>
      </c>
      <c r="D13" s="167">
        <v>523.36120000000005</v>
      </c>
      <c r="E13" s="104">
        <f t="shared" ref="E13:E36" si="3">C13-D13</f>
        <v>-45.788520000000062</v>
      </c>
      <c r="F13" s="168">
        <f t="shared" ref="F13:F36" si="4">(E13/D13)</f>
        <v>-8.7489328593713209E-2</v>
      </c>
      <c r="G13" s="64" t="str">
        <f>IF(ABS(E13)&gt;='Var Criteria'!$B$15,"Yes",IF(AND(ABS(E13)&gt;='Var Criteria'!$D$15,ABS(F13)&gt;'Var Criteria'!$E$15),"Yes",""))</f>
        <v/>
      </c>
      <c r="H13" s="104"/>
      <c r="I13" s="104"/>
      <c r="J13" s="104"/>
      <c r="K13" s="105"/>
      <c r="L13" s="64"/>
      <c r="M13" s="8"/>
      <c r="N13" s="8"/>
      <c r="O13" s="8"/>
      <c r="P13" s="8"/>
      <c r="Q13" s="8"/>
      <c r="R13" s="8"/>
      <c r="S13" s="8"/>
    </row>
    <row r="14" spans="1:19" ht="28.3" x14ac:dyDescent="0.4">
      <c r="A14" s="143" t="s">
        <v>43</v>
      </c>
      <c r="B14" s="143" t="s">
        <v>189</v>
      </c>
      <c r="C14" s="167">
        <v>803</v>
      </c>
      <c r="D14" s="167">
        <v>938</v>
      </c>
      <c r="E14" s="104">
        <f t="shared" si="3"/>
        <v>-135</v>
      </c>
      <c r="F14" s="168">
        <f t="shared" si="4"/>
        <v>-0.1439232409381663</v>
      </c>
      <c r="G14" s="64" t="str">
        <f>IF(ABS(E14)&gt;='Var Criteria'!$B$15,"Yes",IF(AND(ABS(E14)&gt;='Var Criteria'!$D$15,ABS(F14)&gt;'Var Criteria'!$E$15),"Yes",""))</f>
        <v/>
      </c>
      <c r="H14" s="104"/>
      <c r="I14" s="104"/>
      <c r="J14" s="104"/>
      <c r="K14" s="105"/>
      <c r="L14" s="64"/>
      <c r="M14" s="8"/>
      <c r="N14" s="8"/>
      <c r="O14" s="8"/>
      <c r="P14" s="8"/>
      <c r="Q14" s="8"/>
      <c r="R14" s="8"/>
      <c r="S14" s="8"/>
    </row>
    <row r="15" spans="1:19" ht="48" customHeight="1" x14ac:dyDescent="0.4">
      <c r="A15" s="210" t="s">
        <v>44</v>
      </c>
      <c r="B15" s="210"/>
      <c r="C15" s="107">
        <f>SUM(C13:C14)</f>
        <v>1280.57268</v>
      </c>
      <c r="D15" s="107">
        <f>SUM(D13:D14)</f>
        <v>1461.3612000000001</v>
      </c>
      <c r="E15" s="108">
        <f t="shared" si="3"/>
        <v>-180.78852000000006</v>
      </c>
      <c r="F15" s="109">
        <f t="shared" si="4"/>
        <v>-0.1237124127833694</v>
      </c>
      <c r="G15" s="110" t="str">
        <f>IF(ABS(E15)&gt;='Var Criteria'!$B$15,"Yes",IF(AND(ABS(E15)&gt;='Var Criteria'!$D$15,ABS(F15)&gt;'Var Criteria'!$E$15),"Yes",""))</f>
        <v/>
      </c>
      <c r="H15" s="219" t="s">
        <v>21</v>
      </c>
      <c r="I15" s="219"/>
      <c r="J15" s="219"/>
      <c r="K15" s="219"/>
      <c r="L15" s="219"/>
      <c r="M15" s="8"/>
      <c r="N15" s="8"/>
      <c r="O15" s="8"/>
      <c r="P15" s="8"/>
      <c r="Q15" s="8"/>
      <c r="R15" s="8"/>
      <c r="S15" s="8"/>
    </row>
    <row r="16" spans="1:19" ht="30.45" customHeight="1" x14ac:dyDescent="0.4">
      <c r="A16" s="143" t="s">
        <v>45</v>
      </c>
      <c r="B16" s="143" t="s">
        <v>17</v>
      </c>
      <c r="C16" s="167">
        <v>74552.187779999993</v>
      </c>
      <c r="D16" s="167">
        <v>79155.917100000006</v>
      </c>
      <c r="E16" s="104">
        <f t="shared" si="3"/>
        <v>-4603.7293200000131</v>
      </c>
      <c r="F16" s="168">
        <f t="shared" si="4"/>
        <v>-5.8160267591669562E-2</v>
      </c>
      <c r="G16" s="64" t="str">
        <f>IF(ABS(E16)&gt;='Var Criteria'!$B$15,"Yes",IF(AND(ABS(E16)&gt;='Var Criteria'!$D$15,ABS(F16)&gt;'Var Criteria'!$E$15),"Yes",""))</f>
        <v/>
      </c>
      <c r="H16" s="214" t="s">
        <v>21</v>
      </c>
      <c r="I16" s="214"/>
      <c r="J16" s="214"/>
      <c r="K16" s="214"/>
      <c r="L16" s="214"/>
      <c r="M16" s="8"/>
      <c r="N16" s="8"/>
      <c r="O16" s="8"/>
      <c r="P16" s="8"/>
      <c r="Q16" s="8"/>
      <c r="R16" s="8"/>
      <c r="S16" s="8"/>
    </row>
    <row r="17" spans="1:19" ht="42.45" x14ac:dyDescent="0.4">
      <c r="A17" s="143" t="s">
        <v>45</v>
      </c>
      <c r="B17" s="143" t="s">
        <v>46</v>
      </c>
      <c r="C17" s="167">
        <v>40462</v>
      </c>
      <c r="D17" s="167">
        <v>39888</v>
      </c>
      <c r="E17" s="104">
        <f t="shared" si="3"/>
        <v>574</v>
      </c>
      <c r="F17" s="168">
        <f t="shared" si="4"/>
        <v>1.4390292819895708E-2</v>
      </c>
      <c r="G17" s="64" t="str">
        <f>IF(ABS(E17)&gt;='Var Criteria'!$B$15,"Yes",IF(AND(ABS(E17)&gt;='Var Criteria'!$D$15,ABS(F17)&gt;'Var Criteria'!$E$15),"Yes",""))</f>
        <v/>
      </c>
      <c r="H17" s="106" t="s">
        <v>670</v>
      </c>
      <c r="I17" s="106" t="s">
        <v>671</v>
      </c>
      <c r="J17" s="104">
        <f>805237-843077</f>
        <v>-37840</v>
      </c>
      <c r="K17" s="105">
        <f>-37840/843077</f>
        <v>-4.4883207583648943E-2</v>
      </c>
      <c r="L17" s="64"/>
      <c r="M17" s="8"/>
      <c r="N17" s="8"/>
      <c r="O17" s="8"/>
      <c r="P17" s="8"/>
      <c r="Q17" s="8"/>
      <c r="R17" s="8"/>
      <c r="S17" s="8"/>
    </row>
    <row r="18" spans="1:19" ht="36" customHeight="1" x14ac:dyDescent="0.4">
      <c r="A18" s="143" t="s">
        <v>45</v>
      </c>
      <c r="B18" s="143" t="s">
        <v>47</v>
      </c>
      <c r="C18" s="167">
        <v>3237</v>
      </c>
      <c r="D18" s="167">
        <v>3364</v>
      </c>
      <c r="E18" s="104">
        <f t="shared" si="3"/>
        <v>-127</v>
      </c>
      <c r="F18" s="168">
        <f t="shared" si="4"/>
        <v>-3.7752675386444709E-2</v>
      </c>
      <c r="G18" s="64" t="str">
        <f>IF(ABS(E18)&gt;='Var Criteria'!$B$15,"Yes",IF(AND(ABS(E18)&gt;='Var Criteria'!$D$15,ABS(F18)&gt;'Var Criteria'!$E$15),"Yes",""))</f>
        <v/>
      </c>
      <c r="H18" s="214" t="s">
        <v>21</v>
      </c>
      <c r="I18" s="214"/>
      <c r="J18" s="214"/>
      <c r="K18" s="214"/>
      <c r="L18" s="214"/>
      <c r="M18" s="8"/>
      <c r="N18" s="8"/>
      <c r="O18" s="8"/>
      <c r="P18" s="8"/>
      <c r="Q18" s="8"/>
      <c r="R18" s="8"/>
      <c r="S18" s="8"/>
    </row>
    <row r="19" spans="1:19" x14ac:dyDescent="0.4">
      <c r="A19" s="210" t="s">
        <v>692</v>
      </c>
      <c r="B19" s="210"/>
      <c r="C19" s="107">
        <f>SUM(C16:C18)</f>
        <v>118251.18777999999</v>
      </c>
      <c r="D19" s="107">
        <f>SUM(D16:D18)</f>
        <v>122407.91710000001</v>
      </c>
      <c r="E19" s="108">
        <f t="shared" si="3"/>
        <v>-4156.7293200000131</v>
      </c>
      <c r="F19" s="109">
        <f t="shared" si="4"/>
        <v>-3.3958010384281041E-2</v>
      </c>
      <c r="G19" s="110" t="str">
        <f>IF(ABS(E19)&gt;='Var Criteria'!$B$15,"Yes",IF(AND(ABS(E19)&gt;='Var Criteria'!$D$15,ABS(F19)&gt;'Var Criteria'!$E$15),"Yes",""))</f>
        <v/>
      </c>
      <c r="H19" s="107"/>
      <c r="I19" s="107"/>
      <c r="J19" s="108"/>
      <c r="K19" s="109"/>
      <c r="L19" s="111"/>
      <c r="M19" s="8"/>
      <c r="N19" s="8"/>
      <c r="O19" s="8"/>
      <c r="P19" s="8"/>
      <c r="Q19" s="8"/>
      <c r="R19" s="8"/>
      <c r="S19" s="8"/>
    </row>
    <row r="20" spans="1:19" x14ac:dyDescent="0.4">
      <c r="A20" s="143" t="s">
        <v>48</v>
      </c>
      <c r="B20" s="143" t="s">
        <v>17</v>
      </c>
      <c r="C20" s="167">
        <v>12087.13535</v>
      </c>
      <c r="D20" s="167">
        <v>11102.035400000001</v>
      </c>
      <c r="E20" s="104">
        <f t="shared" si="3"/>
        <v>985.09994999999981</v>
      </c>
      <c r="F20" s="168">
        <f t="shared" si="4"/>
        <v>8.8731472609067677E-2</v>
      </c>
      <c r="G20" s="64" t="str">
        <f>IF(ABS(E20)&gt;='Var Criteria'!$B$15,"Yes",IF(AND(ABS(E20)&gt;='Var Criteria'!$D$15,ABS(F20)&gt;'Var Criteria'!$E$15),"Yes",""))</f>
        <v/>
      </c>
      <c r="H20" s="104"/>
      <c r="I20" s="104"/>
      <c r="J20" s="104"/>
      <c r="K20" s="105"/>
      <c r="L20" s="64"/>
      <c r="M20" s="8"/>
      <c r="N20" s="8"/>
      <c r="O20" s="8"/>
      <c r="P20" s="8"/>
      <c r="Q20" s="8"/>
      <c r="R20" s="8"/>
      <c r="S20" s="8"/>
    </row>
    <row r="21" spans="1:19" ht="28.3" x14ac:dyDescent="0.4">
      <c r="A21" s="143" t="s">
        <v>48</v>
      </c>
      <c r="B21" s="143" t="s">
        <v>532</v>
      </c>
      <c r="C21" s="167">
        <v>780</v>
      </c>
      <c r="D21" s="167">
        <v>951</v>
      </c>
      <c r="E21" s="104">
        <f t="shared" si="3"/>
        <v>-171</v>
      </c>
      <c r="F21" s="168">
        <f t="shared" si="4"/>
        <v>-0.17981072555205047</v>
      </c>
      <c r="G21" s="64" t="str">
        <f>IF(ABS(E21)&gt;='Var Criteria'!$B$15,"Yes",IF(AND(ABS(E21)&gt;='Var Criteria'!$D$15,ABS(F21)&gt;'Var Criteria'!$E$15),"Yes",""))</f>
        <v/>
      </c>
      <c r="H21" s="104"/>
      <c r="I21" s="104"/>
      <c r="J21" s="104"/>
      <c r="K21" s="105"/>
      <c r="L21" s="64"/>
      <c r="M21" s="8"/>
      <c r="N21" s="8"/>
      <c r="O21" s="8"/>
      <c r="P21" s="8"/>
      <c r="Q21" s="8"/>
      <c r="R21" s="8"/>
      <c r="S21" s="8"/>
    </row>
    <row r="22" spans="1:19" ht="44.25" customHeight="1" x14ac:dyDescent="0.4">
      <c r="A22" s="210" t="s">
        <v>693</v>
      </c>
      <c r="B22" s="210"/>
      <c r="C22" s="107">
        <f>SUM(C20:C21)</f>
        <v>12867.13535</v>
      </c>
      <c r="D22" s="107">
        <f>SUM(D20:D21)</f>
        <v>12053.035400000001</v>
      </c>
      <c r="E22" s="108">
        <f t="shared" si="3"/>
        <v>814.09994999999981</v>
      </c>
      <c r="F22" s="109">
        <f t="shared" si="4"/>
        <v>6.7543147678799625E-2</v>
      </c>
      <c r="G22" s="110" t="str">
        <f>IF(ABS(E22)&gt;='Var Criteria'!$B$15,"Yes",IF(AND(ABS(E22)&gt;='Var Criteria'!$D$15,ABS(F22)&gt;'Var Criteria'!$E$15),"Yes",""))</f>
        <v/>
      </c>
      <c r="H22" s="219" t="s">
        <v>21</v>
      </c>
      <c r="I22" s="219"/>
      <c r="J22" s="219"/>
      <c r="K22" s="219"/>
      <c r="L22" s="219"/>
      <c r="M22" s="8"/>
      <c r="N22" s="8"/>
      <c r="O22" s="8"/>
      <c r="P22" s="8"/>
      <c r="Q22" s="8"/>
      <c r="R22" s="8"/>
      <c r="S22" s="8"/>
    </row>
    <row r="23" spans="1:19" x14ac:dyDescent="0.4">
      <c r="A23" s="143" t="s">
        <v>49</v>
      </c>
      <c r="B23" s="143" t="s">
        <v>17</v>
      </c>
      <c r="C23" s="167">
        <v>12699.119000000001</v>
      </c>
      <c r="D23" s="167">
        <v>9464.8631000000005</v>
      </c>
      <c r="E23" s="104">
        <f t="shared" si="3"/>
        <v>3234.2559000000001</v>
      </c>
      <c r="F23" s="168">
        <f t="shared" si="4"/>
        <v>0.34171185212388333</v>
      </c>
      <c r="G23" s="64" t="str">
        <f>IF(ABS(E23)&gt;='Var Criteria'!$B$15,"Yes",IF(AND(ABS(E23)&gt;='Var Criteria'!$D$15,ABS(F23)&gt;'Var Criteria'!$E$15),"Yes",""))</f>
        <v>Yes</v>
      </c>
      <c r="H23" s="214" t="s">
        <v>21</v>
      </c>
      <c r="I23" s="214"/>
      <c r="J23" s="214"/>
      <c r="K23" s="214"/>
      <c r="L23" s="214"/>
      <c r="M23" s="8"/>
      <c r="N23" s="8"/>
      <c r="O23" s="8"/>
      <c r="P23" s="8"/>
      <c r="Q23" s="8"/>
      <c r="R23" s="8"/>
      <c r="S23" s="8"/>
    </row>
    <row r="24" spans="1:19" x14ac:dyDescent="0.4">
      <c r="A24" s="143" t="s">
        <v>50</v>
      </c>
      <c r="B24" s="143" t="s">
        <v>17</v>
      </c>
      <c r="C24" s="167">
        <v>11203.37062</v>
      </c>
      <c r="D24" s="167">
        <v>15160.443899999998</v>
      </c>
      <c r="E24" s="104">
        <f t="shared" si="3"/>
        <v>-3957.0732799999987</v>
      </c>
      <c r="F24" s="168">
        <f t="shared" si="4"/>
        <v>-0.26101302218466038</v>
      </c>
      <c r="G24" s="64" t="str">
        <f>IF(ABS(E24)&gt;='Var Criteria'!$B$15,"Yes",IF(AND(ABS(E24)&gt;='Var Criteria'!$D$15,ABS(F24)&gt;'Var Criteria'!$E$15),"Yes",""))</f>
        <v>Yes</v>
      </c>
      <c r="H24" s="104"/>
      <c r="I24" s="104"/>
      <c r="J24" s="104"/>
      <c r="K24" s="105"/>
      <c r="L24" s="64"/>
      <c r="M24" s="8"/>
      <c r="N24" s="8"/>
      <c r="O24" s="8"/>
      <c r="P24" s="8"/>
      <c r="Q24" s="8"/>
      <c r="R24" s="8"/>
      <c r="S24" s="8"/>
    </row>
    <row r="25" spans="1:19" ht="28.3" x14ac:dyDescent="0.4">
      <c r="A25" s="143" t="s">
        <v>50</v>
      </c>
      <c r="B25" s="143" t="s">
        <v>51</v>
      </c>
      <c r="C25" s="167">
        <v>3661</v>
      </c>
      <c r="D25" s="167">
        <v>3787</v>
      </c>
      <c r="E25" s="104">
        <f t="shared" si="3"/>
        <v>-126</v>
      </c>
      <c r="F25" s="168">
        <f t="shared" si="4"/>
        <v>-3.3271719038817003E-2</v>
      </c>
      <c r="G25" s="64" t="str">
        <f>IF(ABS(E25)&gt;='Var Criteria'!$B$15,"Yes",IF(AND(ABS(E25)&gt;='Var Criteria'!$D$15,ABS(F25)&gt;'Var Criteria'!$E$15),"Yes",""))</f>
        <v/>
      </c>
      <c r="H25" s="104"/>
      <c r="I25" s="104"/>
      <c r="J25" s="104"/>
      <c r="K25" s="105"/>
      <c r="L25" s="64"/>
      <c r="M25" s="8"/>
      <c r="N25" s="8"/>
      <c r="O25" s="8"/>
      <c r="P25" s="8"/>
      <c r="Q25" s="8"/>
      <c r="R25" s="8"/>
      <c r="S25" s="8"/>
    </row>
    <row r="26" spans="1:19" ht="51" customHeight="1" x14ac:dyDescent="0.4">
      <c r="A26" s="210" t="s">
        <v>52</v>
      </c>
      <c r="B26" s="210"/>
      <c r="C26" s="107">
        <f>SUM(C24:C25)</f>
        <v>14864.37062</v>
      </c>
      <c r="D26" s="107">
        <f>SUM(D24:D25)</f>
        <v>18947.443899999998</v>
      </c>
      <c r="E26" s="108">
        <f t="shared" si="3"/>
        <v>-4083.0732799999987</v>
      </c>
      <c r="F26" s="109">
        <f t="shared" si="4"/>
        <v>-0.21549467577523737</v>
      </c>
      <c r="G26" s="112" t="str">
        <f>IF(ABS(E26)&gt;='Var Criteria'!$B$15,"Yes",IF(AND(ABS(E26)&gt;='Var Criteria'!$D$15,ABS(F26)&gt;'Var Criteria'!$E$15),"Yes",""))</f>
        <v>Yes</v>
      </c>
      <c r="H26" s="219" t="s">
        <v>21</v>
      </c>
      <c r="I26" s="219"/>
      <c r="J26" s="219"/>
      <c r="K26" s="219"/>
      <c r="L26" s="219"/>
      <c r="M26" s="8"/>
      <c r="N26" s="8"/>
      <c r="O26" s="8"/>
      <c r="P26" s="8"/>
      <c r="Q26" s="8"/>
      <c r="R26" s="8"/>
      <c r="S26" s="8"/>
    </row>
    <row r="27" spans="1:19" ht="42.45" x14ac:dyDescent="0.4">
      <c r="A27" s="143" t="s">
        <v>672</v>
      </c>
      <c r="B27" s="143" t="s">
        <v>17</v>
      </c>
      <c r="C27" s="167">
        <v>4004.1107799999991</v>
      </c>
      <c r="D27" s="167">
        <v>7052.1032999999989</v>
      </c>
      <c r="E27" s="104">
        <f t="shared" si="3"/>
        <v>-3047.9925199999998</v>
      </c>
      <c r="F27" s="168">
        <f t="shared" si="4"/>
        <v>-0.43221041869877319</v>
      </c>
      <c r="G27" s="64" t="str">
        <f>IF(ABS(E27)&gt;='Var Criteria'!$B$15,"Yes",IF(AND(ABS(E27)&gt;='Var Criteria'!$D$15,ABS(F27)&gt;'Var Criteria'!$E$15),"Yes",""))</f>
        <v>Yes</v>
      </c>
      <c r="H27" s="106" t="s">
        <v>673</v>
      </c>
      <c r="I27" s="106" t="s">
        <v>674</v>
      </c>
      <c r="J27" s="104">
        <f>72206-166509</f>
        <v>-94303</v>
      </c>
      <c r="K27" s="105">
        <f>94303/166509</f>
        <v>0.56635377066705106</v>
      </c>
      <c r="L27" s="64"/>
      <c r="M27" s="8"/>
      <c r="N27" s="8"/>
      <c r="O27" s="8"/>
      <c r="P27" s="8"/>
      <c r="Q27" s="8"/>
      <c r="R27" s="8"/>
      <c r="S27" s="8"/>
    </row>
    <row r="28" spans="1:19" ht="42.45" x14ac:dyDescent="0.4">
      <c r="A28" s="143" t="s">
        <v>672</v>
      </c>
      <c r="B28" s="143" t="s">
        <v>53</v>
      </c>
      <c r="C28" s="167">
        <v>14578</v>
      </c>
      <c r="D28" s="167">
        <v>12687</v>
      </c>
      <c r="E28" s="104">
        <f t="shared" si="3"/>
        <v>1891</v>
      </c>
      <c r="F28" s="168">
        <f t="shared" si="4"/>
        <v>0.1490502088752266</v>
      </c>
      <c r="G28" s="64" t="str">
        <f>IF(ABS(E28)&gt;='Var Criteria'!$B$15,"Yes",IF(AND(ABS(E28)&gt;='Var Criteria'!$D$15,ABS(F28)&gt;'Var Criteria'!$E$15),"Yes",""))</f>
        <v/>
      </c>
      <c r="H28" s="106" t="s">
        <v>675</v>
      </c>
      <c r="I28" s="106" t="s">
        <v>676</v>
      </c>
      <c r="J28" s="104">
        <f>2365887-2292132</f>
        <v>73755</v>
      </c>
      <c r="K28" s="105">
        <f>73755/2292132</f>
        <v>3.2177466219222975E-2</v>
      </c>
      <c r="L28" s="64"/>
      <c r="M28" s="8"/>
      <c r="N28" s="8"/>
      <c r="O28" s="8"/>
      <c r="P28" s="8"/>
      <c r="Q28" s="8"/>
      <c r="R28" s="8"/>
      <c r="S28" s="8"/>
    </row>
    <row r="29" spans="1:19" x14ac:dyDescent="0.4">
      <c r="A29" s="210" t="s">
        <v>677</v>
      </c>
      <c r="B29" s="210"/>
      <c r="C29" s="107">
        <f>SUM(C27:C28)</f>
        <v>18582.110779999999</v>
      </c>
      <c r="D29" s="107">
        <f>SUM(D27:D28)</f>
        <v>19739.103299999999</v>
      </c>
      <c r="E29" s="108">
        <f t="shared" si="3"/>
        <v>-1156.9925199999998</v>
      </c>
      <c r="F29" s="109">
        <f t="shared" si="4"/>
        <v>-5.8614239077415427E-2</v>
      </c>
      <c r="G29" s="110" t="str">
        <f>IF(ABS(E29)&gt;='Var Criteria'!$B$15,"Yes",IF(AND(ABS(E29)&gt;='Var Criteria'!$D$15,ABS(F29)&gt;'Var Criteria'!$E$15),"Yes",""))</f>
        <v/>
      </c>
      <c r="H29" s="107"/>
      <c r="I29" s="107"/>
      <c r="J29" s="110"/>
      <c r="K29" s="109"/>
      <c r="L29" s="111"/>
      <c r="M29" s="8"/>
      <c r="N29" s="8"/>
      <c r="O29" s="8"/>
      <c r="P29" s="8"/>
      <c r="Q29" s="8"/>
      <c r="R29" s="8"/>
      <c r="S29" s="8"/>
    </row>
    <row r="30" spans="1:19" ht="35.6" customHeight="1" x14ac:dyDescent="0.4">
      <c r="A30" s="143" t="s">
        <v>54</v>
      </c>
      <c r="B30" s="143" t="s">
        <v>17</v>
      </c>
      <c r="C30" s="167">
        <v>702.94839000000002</v>
      </c>
      <c r="D30" s="167">
        <v>1191.6327000000001</v>
      </c>
      <c r="E30" s="104">
        <f t="shared" si="3"/>
        <v>-488.6843100000001</v>
      </c>
      <c r="F30" s="168">
        <f t="shared" si="4"/>
        <v>-0.4100964248463474</v>
      </c>
      <c r="G30" s="64" t="str">
        <f>IF(ABS(E30)&gt;='Var Criteria'!$B$15,"Yes",IF(AND(ABS(E30)&gt;='Var Criteria'!$D$15,ABS(F30)&gt;'Var Criteria'!$E$15),"Yes",""))</f>
        <v/>
      </c>
      <c r="H30" s="217" t="s">
        <v>21</v>
      </c>
      <c r="I30" s="217"/>
      <c r="J30" s="217"/>
      <c r="K30" s="217"/>
      <c r="L30" s="217"/>
      <c r="M30" s="8"/>
      <c r="N30" s="8"/>
      <c r="O30" s="8"/>
      <c r="P30" s="8"/>
      <c r="Q30" s="8"/>
      <c r="R30" s="8"/>
      <c r="S30" s="8"/>
    </row>
    <row r="31" spans="1:19" ht="42.45" x14ac:dyDescent="0.4">
      <c r="A31" s="143" t="s">
        <v>54</v>
      </c>
      <c r="B31" s="143" t="s">
        <v>55</v>
      </c>
      <c r="C31" s="167">
        <v>702</v>
      </c>
      <c r="D31" s="167">
        <v>1226</v>
      </c>
      <c r="E31" s="104">
        <f t="shared" si="3"/>
        <v>-524</v>
      </c>
      <c r="F31" s="168">
        <f t="shared" si="4"/>
        <v>-0.42740619902120719</v>
      </c>
      <c r="G31" s="64" t="str">
        <f>IF(ABS(E31)&gt;='Var Criteria'!$B$15,"Yes",IF(AND(ABS(E31)&gt;='Var Criteria'!$D$15,ABS(F31)&gt;'Var Criteria'!$E$15),"Yes",""))</f>
        <v/>
      </c>
      <c r="H31" s="106" t="s">
        <v>678</v>
      </c>
      <c r="I31" s="106" t="s">
        <v>679</v>
      </c>
      <c r="J31" s="104">
        <f>242278-335744</f>
        <v>-93466</v>
      </c>
      <c r="K31" s="105">
        <f>-93466/335744</f>
        <v>-0.27838472169271827</v>
      </c>
      <c r="L31" s="64" t="s">
        <v>24</v>
      </c>
      <c r="M31" s="8"/>
      <c r="N31" s="8"/>
      <c r="O31" s="8"/>
      <c r="P31" s="8"/>
      <c r="Q31" s="8"/>
      <c r="R31" s="8"/>
      <c r="S31" s="8"/>
    </row>
    <row r="32" spans="1:19" x14ac:dyDescent="0.4">
      <c r="A32" s="210" t="s">
        <v>56</v>
      </c>
      <c r="B32" s="210"/>
      <c r="C32" s="107">
        <f>SUM(C30:C31)</f>
        <v>1404.94839</v>
      </c>
      <c r="D32" s="107">
        <f>SUM(D30:D31)</f>
        <v>2417.6327000000001</v>
      </c>
      <c r="E32" s="108">
        <f t="shared" si="3"/>
        <v>-1012.6843100000001</v>
      </c>
      <c r="F32" s="109">
        <f t="shared" si="4"/>
        <v>-0.41887434348484781</v>
      </c>
      <c r="G32" s="110" t="str">
        <f>IF(ABS(E32)&gt;='Var Criteria'!$B$15,"Yes",IF(AND(ABS(E32)&gt;='Var Criteria'!$D$15,ABS(F32)&gt;'Var Criteria'!$E$15),"Yes",""))</f>
        <v>Yes</v>
      </c>
      <c r="H32" s="107"/>
      <c r="I32" s="107"/>
      <c r="J32" s="110"/>
      <c r="K32" s="109"/>
      <c r="L32" s="109"/>
      <c r="M32" s="8"/>
      <c r="N32" s="8"/>
      <c r="O32" s="8"/>
      <c r="P32" s="8"/>
      <c r="Q32" s="8"/>
      <c r="R32" s="8"/>
      <c r="S32" s="8"/>
    </row>
    <row r="33" spans="1:19" ht="43.5" customHeight="1" x14ac:dyDescent="0.4">
      <c r="A33" s="143" t="s">
        <v>57</v>
      </c>
      <c r="B33" s="143" t="s">
        <v>17</v>
      </c>
      <c r="C33" s="167">
        <v>179.93195</v>
      </c>
      <c r="D33" s="167">
        <v>161.28700000000001</v>
      </c>
      <c r="E33" s="104">
        <f t="shared" si="3"/>
        <v>18.644949999999994</v>
      </c>
      <c r="F33" s="168">
        <f t="shared" si="4"/>
        <v>0.11560107138207043</v>
      </c>
      <c r="G33" s="64" t="str">
        <f>IF(ABS(E33)&gt;='Var Criteria'!$B$15,"Yes",IF(AND(ABS(E33)&gt;='Var Criteria'!$D$15,ABS(F33)&gt;'Var Criteria'!$E$15),"Yes",""))</f>
        <v/>
      </c>
      <c r="H33" s="217" t="s">
        <v>21</v>
      </c>
      <c r="I33" s="217"/>
      <c r="J33" s="217"/>
      <c r="K33" s="217"/>
      <c r="L33" s="217"/>
      <c r="M33" s="8"/>
      <c r="N33" s="8"/>
      <c r="O33" s="8"/>
      <c r="P33" s="8"/>
      <c r="Q33" s="8"/>
      <c r="R33" s="8"/>
      <c r="S33" s="8"/>
    </row>
    <row r="34" spans="1:19" ht="37.299999999999997" customHeight="1" x14ac:dyDescent="0.4">
      <c r="A34" s="143" t="s">
        <v>58</v>
      </c>
      <c r="B34" s="143" t="s">
        <v>17</v>
      </c>
      <c r="C34" s="167">
        <v>3.7281</v>
      </c>
      <c r="D34" s="167">
        <v>386.53230000000002</v>
      </c>
      <c r="E34" s="104">
        <f t="shared" si="3"/>
        <v>-382.80420000000004</v>
      </c>
      <c r="F34" s="168">
        <f t="shared" si="4"/>
        <v>-0.99035501043509178</v>
      </c>
      <c r="G34" s="64" t="str">
        <f>IF(ABS(E34)&gt;='Var Criteria'!$B$15,"Yes",IF(AND(ABS(E34)&gt;='Var Criteria'!$D$15,ABS(F34)&gt;'Var Criteria'!$E$15),"Yes",""))</f>
        <v/>
      </c>
      <c r="H34" s="217" t="s">
        <v>21</v>
      </c>
      <c r="I34" s="217"/>
      <c r="J34" s="217"/>
      <c r="K34" s="217"/>
      <c r="L34" s="217"/>
      <c r="M34" s="8"/>
      <c r="N34" s="8"/>
      <c r="O34" s="8"/>
      <c r="P34" s="8"/>
      <c r="Q34" s="8"/>
      <c r="R34" s="8"/>
      <c r="S34" s="8"/>
    </row>
    <row r="35" spans="1:19" ht="36.450000000000003" customHeight="1" x14ac:dyDescent="0.4">
      <c r="A35" s="143" t="s">
        <v>59</v>
      </c>
      <c r="B35" s="143" t="s">
        <v>17</v>
      </c>
      <c r="C35" s="167">
        <v>278.54640999999998</v>
      </c>
      <c r="D35" s="167">
        <v>332.11010000000005</v>
      </c>
      <c r="E35" s="104">
        <f t="shared" si="3"/>
        <v>-53.563690000000065</v>
      </c>
      <c r="F35" s="168">
        <f t="shared" si="4"/>
        <v>-0.16128292996810412</v>
      </c>
      <c r="G35" s="64" t="str">
        <f>IF(ABS(E35)&gt;='Var Criteria'!$B$15,"Yes",IF(AND(ABS(E35)&gt;='Var Criteria'!$D$15,ABS(F35)&gt;'Var Criteria'!$E$15),"Yes",""))</f>
        <v/>
      </c>
      <c r="H35" s="217" t="s">
        <v>21</v>
      </c>
      <c r="I35" s="217"/>
      <c r="J35" s="217"/>
      <c r="K35" s="217"/>
      <c r="L35" s="217"/>
      <c r="M35" s="8"/>
      <c r="N35" s="8"/>
      <c r="O35" s="8"/>
      <c r="P35" s="8"/>
      <c r="Q35" s="8"/>
      <c r="R35" s="8"/>
      <c r="S35" s="8"/>
    </row>
    <row r="36" spans="1:19" x14ac:dyDescent="0.4">
      <c r="A36" s="220" t="s">
        <v>60</v>
      </c>
      <c r="B36" s="220"/>
      <c r="C36" s="178">
        <f>C41+C42</f>
        <v>36590.027650000004</v>
      </c>
      <c r="D36" s="178">
        <f>D41+D42</f>
        <v>42144.689299999998</v>
      </c>
      <c r="E36" s="174">
        <f t="shared" si="3"/>
        <v>-5554.6616499999946</v>
      </c>
      <c r="F36" s="175">
        <f t="shared" si="4"/>
        <v>-0.13179980069280034</v>
      </c>
      <c r="G36" s="176"/>
      <c r="H36" s="178"/>
      <c r="I36" s="178"/>
      <c r="J36" s="174"/>
      <c r="K36" s="175"/>
      <c r="L36" s="176"/>
      <c r="M36" s="8"/>
      <c r="N36" s="8"/>
      <c r="O36" s="8"/>
      <c r="P36" s="8"/>
      <c r="Q36" s="8"/>
      <c r="R36" s="8"/>
      <c r="S36" s="8"/>
    </row>
    <row r="37" spans="1:19" ht="35.15" customHeight="1" x14ac:dyDescent="0.4">
      <c r="A37" s="143" t="s">
        <v>61</v>
      </c>
      <c r="B37" s="143" t="s">
        <v>17</v>
      </c>
      <c r="C37" s="167">
        <v>26955.78743</v>
      </c>
      <c r="D37" s="167">
        <v>29793.1774</v>
      </c>
      <c r="E37" s="104">
        <f t="shared" ref="E37:E43" si="5">C37-D37</f>
        <v>-2837.3899700000002</v>
      </c>
      <c r="F37" s="168">
        <f t="shared" ref="F37:F43" si="6">(E37/D37)</f>
        <v>-9.5236232507379365E-2</v>
      </c>
      <c r="G37" s="64" t="str">
        <f>IF(ABS(E37)&gt;='Var Criteria'!$B$15,"Yes",IF(AND(ABS(E37)&gt;='Var Criteria'!$D$15,ABS(F37)&gt;'Var Criteria'!$E$15),"Yes",""))</f>
        <v/>
      </c>
      <c r="H37" s="217" t="s">
        <v>21</v>
      </c>
      <c r="I37" s="217"/>
      <c r="J37" s="217"/>
      <c r="K37" s="217"/>
      <c r="L37" s="217"/>
      <c r="M37" s="8"/>
      <c r="N37" s="8"/>
      <c r="O37" s="8"/>
      <c r="P37" s="8"/>
      <c r="Q37" s="8"/>
      <c r="R37" s="8"/>
      <c r="S37" s="8"/>
    </row>
    <row r="38" spans="1:19" ht="28.3" x14ac:dyDescent="0.4">
      <c r="A38" s="143" t="s">
        <v>61</v>
      </c>
      <c r="B38" s="143" t="s">
        <v>277</v>
      </c>
      <c r="C38" s="167">
        <v>702</v>
      </c>
      <c r="D38" s="167">
        <v>1579</v>
      </c>
      <c r="E38" s="104">
        <f t="shared" si="5"/>
        <v>-877</v>
      </c>
      <c r="F38" s="168">
        <f t="shared" si="6"/>
        <v>-0.55541481950601646</v>
      </c>
      <c r="G38" s="64" t="str">
        <f>IF(ABS(E38)&gt;='Var Criteria'!$B$15,"Yes",IF(AND(ABS(E38)&gt;='Var Criteria'!$D$15,ABS(F38)&gt;'Var Criteria'!$E$15),"Yes",""))</f>
        <v/>
      </c>
      <c r="H38" s="106" t="s">
        <v>680</v>
      </c>
      <c r="I38" s="106" t="s">
        <v>681</v>
      </c>
      <c r="J38" s="104">
        <f>4365076-4908129</f>
        <v>-543053</v>
      </c>
      <c r="K38" s="105">
        <f>-543053/4908129</f>
        <v>-0.11064358740367256</v>
      </c>
      <c r="L38" s="64"/>
      <c r="M38" s="8"/>
      <c r="N38" s="8"/>
      <c r="O38" s="8"/>
      <c r="P38" s="8"/>
      <c r="Q38" s="8"/>
      <c r="R38" s="8"/>
      <c r="S38" s="8"/>
    </row>
    <row r="39" spans="1:19" ht="42.45" x14ac:dyDescent="0.4">
      <c r="A39" s="143" t="s">
        <v>61</v>
      </c>
      <c r="B39" s="143" t="s">
        <v>278</v>
      </c>
      <c r="C39" s="167">
        <v>264</v>
      </c>
      <c r="D39" s="167">
        <v>247</v>
      </c>
      <c r="E39" s="104">
        <f t="shared" si="5"/>
        <v>17</v>
      </c>
      <c r="F39" s="168">
        <f t="shared" si="6"/>
        <v>6.8825910931174086E-2</v>
      </c>
      <c r="G39" s="64" t="str">
        <f>IF(ABS(E39)&gt;='Var Criteria'!$B$15,"Yes",IF(AND(ABS(E39)&gt;='Var Criteria'!$D$15,ABS(F39)&gt;'Var Criteria'!$E$15),"Yes",""))</f>
        <v/>
      </c>
      <c r="H39" s="106" t="s">
        <v>682</v>
      </c>
      <c r="I39" s="106" t="s">
        <v>683</v>
      </c>
      <c r="J39" s="104">
        <f>4065-4524</f>
        <v>-459</v>
      </c>
      <c r="K39" s="105">
        <f>-459/4524</f>
        <v>-0.10145888594164457</v>
      </c>
      <c r="L39" s="64"/>
      <c r="M39" s="8"/>
      <c r="N39" s="8"/>
      <c r="O39" s="8"/>
      <c r="P39" s="8"/>
      <c r="Q39" s="8"/>
      <c r="R39" s="8"/>
      <c r="S39" s="8"/>
    </row>
    <row r="40" spans="1:19" ht="28.3" x14ac:dyDescent="0.4">
      <c r="A40" s="143" t="s">
        <v>61</v>
      </c>
      <c r="B40" s="143" t="s">
        <v>279</v>
      </c>
      <c r="C40" s="167">
        <v>756</v>
      </c>
      <c r="D40" s="167">
        <v>932</v>
      </c>
      <c r="E40" s="104">
        <f t="shared" si="5"/>
        <v>-176</v>
      </c>
      <c r="F40" s="168">
        <f t="shared" si="6"/>
        <v>-0.18884120171673821</v>
      </c>
      <c r="G40" s="64" t="str">
        <f>IF(ABS(E40)&gt;='Var Criteria'!$B$15,"Yes",IF(AND(ABS(E40)&gt;='Var Criteria'!$D$15,ABS(F40)&gt;'Var Criteria'!$E$15),"Yes",""))</f>
        <v/>
      </c>
      <c r="H40" s="106" t="s">
        <v>684</v>
      </c>
      <c r="I40" s="106" t="s">
        <v>685</v>
      </c>
      <c r="J40" s="104">
        <f>278190-346767</f>
        <v>-68577</v>
      </c>
      <c r="K40" s="105">
        <f>-68577/346767</f>
        <v>-0.19776103262421166</v>
      </c>
      <c r="L40" s="64" t="s">
        <v>24</v>
      </c>
      <c r="M40" s="8"/>
      <c r="N40" s="8"/>
      <c r="O40" s="8"/>
      <c r="P40" s="8"/>
      <c r="Q40" s="8"/>
      <c r="R40" s="8"/>
      <c r="S40" s="8"/>
    </row>
    <row r="41" spans="1:19" ht="29.25" customHeight="1" x14ac:dyDescent="0.4">
      <c r="A41" s="210" t="s">
        <v>280</v>
      </c>
      <c r="B41" s="210"/>
      <c r="C41" s="107">
        <f>SUM(C37:C40)</f>
        <v>28677.78743</v>
      </c>
      <c r="D41" s="107">
        <f>SUM(D37:D40)</f>
        <v>32551.1774</v>
      </c>
      <c r="E41" s="108">
        <f t="shared" si="5"/>
        <v>-3873.3899700000002</v>
      </c>
      <c r="F41" s="109">
        <f t="shared" si="6"/>
        <v>-0.11899385150965384</v>
      </c>
      <c r="G41" s="110" t="str">
        <f>IF(ABS(E41)&gt;='Var Criteria'!$B$15,"Yes",IF(AND(ABS(E41)&gt;='Var Criteria'!$D$15,ABS(F41)&gt;'Var Criteria'!$E$15),"Yes",""))</f>
        <v/>
      </c>
      <c r="H41" s="107"/>
      <c r="I41" s="107"/>
      <c r="J41" s="110"/>
      <c r="K41" s="109"/>
      <c r="L41" s="111"/>
      <c r="M41" s="8"/>
      <c r="N41" s="8"/>
      <c r="O41" s="8"/>
      <c r="P41" s="8"/>
      <c r="Q41" s="8"/>
      <c r="R41" s="8"/>
      <c r="S41" s="8"/>
    </row>
    <row r="42" spans="1:19" ht="30.9" customHeight="1" x14ac:dyDescent="0.4">
      <c r="A42" s="143" t="s">
        <v>62</v>
      </c>
      <c r="B42" s="143" t="s">
        <v>17</v>
      </c>
      <c r="C42" s="167">
        <v>7912.2402199999997</v>
      </c>
      <c r="D42" s="167">
        <v>9593.5119000000013</v>
      </c>
      <c r="E42" s="104">
        <f t="shared" si="5"/>
        <v>-1681.2716800000017</v>
      </c>
      <c r="F42" s="168">
        <f t="shared" si="6"/>
        <v>-0.17525090889812744</v>
      </c>
      <c r="G42" s="64" t="str">
        <f>IF(ABS(E42)&gt;='Var Criteria'!$B$15,"Yes",IF(AND(ABS(E42)&gt;='Var Criteria'!$D$15,ABS(F42)&gt;'Var Criteria'!$E$15),"Yes",""))</f>
        <v/>
      </c>
      <c r="H42" s="217" t="s">
        <v>21</v>
      </c>
      <c r="I42" s="217"/>
      <c r="J42" s="217"/>
      <c r="K42" s="217"/>
      <c r="L42" s="217"/>
      <c r="M42" s="8"/>
      <c r="N42" s="8"/>
      <c r="O42" s="8"/>
      <c r="P42" s="8"/>
      <c r="Q42" s="8"/>
      <c r="R42" s="8"/>
      <c r="S42" s="8"/>
    </row>
    <row r="43" spans="1:19" ht="28.5" customHeight="1" x14ac:dyDescent="0.4">
      <c r="A43" s="220" t="s">
        <v>63</v>
      </c>
      <c r="B43" s="220"/>
      <c r="C43" s="178">
        <f>C44+C45+C46+C49+C50</f>
        <v>19648.061370000003</v>
      </c>
      <c r="D43" s="178">
        <f>D44+D45+D46+D49+D50</f>
        <v>24665.5396</v>
      </c>
      <c r="E43" s="174">
        <f t="shared" si="5"/>
        <v>-5017.478229999997</v>
      </c>
      <c r="F43" s="175">
        <f t="shared" si="6"/>
        <v>-0.20342057426548241</v>
      </c>
      <c r="G43" s="176"/>
      <c r="H43" s="178"/>
      <c r="I43" s="178"/>
      <c r="J43" s="174"/>
      <c r="K43" s="175"/>
      <c r="L43" s="176"/>
      <c r="M43" s="8"/>
      <c r="N43" s="8"/>
      <c r="O43" s="8"/>
      <c r="P43" s="8"/>
      <c r="Q43" s="8"/>
      <c r="R43" s="8"/>
      <c r="S43" s="8"/>
    </row>
    <row r="44" spans="1:19" ht="32.6" customHeight="1" x14ac:dyDescent="0.4">
      <c r="A44" s="143" t="s">
        <v>64</v>
      </c>
      <c r="B44" s="143" t="s">
        <v>17</v>
      </c>
      <c r="C44" s="167">
        <v>422.96123999999998</v>
      </c>
      <c r="D44" s="104">
        <v>1028.2335699999999</v>
      </c>
      <c r="E44" s="104">
        <f t="shared" ref="E44:E51" si="7">C44-D44</f>
        <v>-605.2723299999999</v>
      </c>
      <c r="F44" s="168">
        <f t="shared" ref="F44:F51" si="8">(E44/D44)</f>
        <v>-0.58865256655644882</v>
      </c>
      <c r="G44" s="64" t="str">
        <f>IF(ABS(E44)&gt;='Var Criteria'!$B$15,"Yes",IF(AND(ABS(E44)&gt;='Var Criteria'!$D$15,ABS(F44)&gt;'Var Criteria'!$E$15),"Yes",""))</f>
        <v/>
      </c>
      <c r="H44" s="217" t="s">
        <v>21</v>
      </c>
      <c r="I44" s="217"/>
      <c r="J44" s="217"/>
      <c r="K44" s="217"/>
      <c r="L44" s="217"/>
      <c r="M44" s="8"/>
      <c r="N44" s="8"/>
      <c r="O44" s="8"/>
      <c r="P44" s="8"/>
      <c r="Q44" s="8"/>
      <c r="R44" s="8"/>
      <c r="S44" s="8"/>
    </row>
    <row r="45" spans="1:19" ht="35.15" customHeight="1" x14ac:dyDescent="0.4">
      <c r="A45" s="143" t="s">
        <v>65</v>
      </c>
      <c r="B45" s="143" t="s">
        <v>17</v>
      </c>
      <c r="C45" s="167">
        <v>1183.9052300000001</v>
      </c>
      <c r="D45" s="104">
        <v>1463.4088300000003</v>
      </c>
      <c r="E45" s="104">
        <f t="shared" si="7"/>
        <v>-279.50360000000023</v>
      </c>
      <c r="F45" s="168">
        <f t="shared" si="8"/>
        <v>-0.19099488418420993</v>
      </c>
      <c r="G45" s="64" t="str">
        <f>IF(ABS(E45)&gt;='Var Criteria'!$B$15,"Yes",IF(AND(ABS(E45)&gt;='Var Criteria'!$D$15,ABS(F45)&gt;'Var Criteria'!$E$15),"Yes",""))</f>
        <v/>
      </c>
      <c r="H45" s="217" t="s">
        <v>21</v>
      </c>
      <c r="I45" s="217"/>
      <c r="J45" s="217"/>
      <c r="K45" s="217"/>
      <c r="L45" s="217"/>
      <c r="M45" s="8"/>
      <c r="N45" s="8"/>
      <c r="O45" s="8"/>
      <c r="P45" s="8"/>
      <c r="Q45" s="8"/>
      <c r="R45" s="8"/>
      <c r="S45" s="8"/>
    </row>
    <row r="46" spans="1:19" ht="33.9" customHeight="1" x14ac:dyDescent="0.4">
      <c r="A46" s="143" t="s">
        <v>695</v>
      </c>
      <c r="B46" s="143" t="s">
        <v>17</v>
      </c>
      <c r="C46" s="167">
        <v>5864.6056699999999</v>
      </c>
      <c r="D46" s="104">
        <v>7652.0262000000012</v>
      </c>
      <c r="E46" s="104">
        <f t="shared" si="7"/>
        <v>-1787.4205300000012</v>
      </c>
      <c r="F46" s="168">
        <f t="shared" si="8"/>
        <v>-0.23358787375819504</v>
      </c>
      <c r="G46" s="64" t="str">
        <f>IF(ABS(E46)&gt;='Var Criteria'!$B$15,"Yes",IF(AND(ABS(E46)&gt;='Var Criteria'!$D$15,ABS(F46)&gt;'Var Criteria'!$E$15),"Yes",""))</f>
        <v>Yes</v>
      </c>
      <c r="H46" s="217" t="s">
        <v>21</v>
      </c>
      <c r="I46" s="217"/>
      <c r="J46" s="217"/>
      <c r="K46" s="217"/>
      <c r="L46" s="217"/>
      <c r="M46" s="8"/>
      <c r="N46" s="8"/>
      <c r="O46" s="8"/>
      <c r="P46" s="8"/>
      <c r="Q46" s="8"/>
      <c r="R46" s="8"/>
      <c r="S46" s="8"/>
    </row>
    <row r="47" spans="1:19" ht="31.75" customHeight="1" x14ac:dyDescent="0.4">
      <c r="A47" s="143" t="s">
        <v>66</v>
      </c>
      <c r="B47" s="143" t="s">
        <v>17</v>
      </c>
      <c r="C47" s="167">
        <v>671.03377</v>
      </c>
      <c r="D47" s="104">
        <v>761.38349999999991</v>
      </c>
      <c r="E47" s="104">
        <f t="shared" si="7"/>
        <v>-90.349729999999909</v>
      </c>
      <c r="F47" s="168">
        <f t="shared" si="8"/>
        <v>-0.1186652061674569</v>
      </c>
      <c r="G47" s="64" t="str">
        <f>IF(ABS(E47)&gt;='Var Criteria'!$B$15,"Yes",IF(AND(ABS(E47)&gt;='Var Criteria'!$D$15,ABS(F47)&gt;'Var Criteria'!$E$15),"Yes",""))</f>
        <v/>
      </c>
      <c r="H47" s="217" t="s">
        <v>21</v>
      </c>
      <c r="I47" s="217"/>
      <c r="J47" s="217"/>
      <c r="K47" s="217"/>
      <c r="L47" s="217"/>
      <c r="M47" s="8"/>
      <c r="N47" s="8"/>
      <c r="O47" s="8"/>
      <c r="P47" s="8"/>
      <c r="Q47" s="8"/>
      <c r="R47" s="8"/>
      <c r="S47" s="8"/>
    </row>
    <row r="48" spans="1:19" ht="30.45" x14ac:dyDescent="0.4">
      <c r="A48" s="143" t="s">
        <v>66</v>
      </c>
      <c r="B48" s="143" t="s">
        <v>690</v>
      </c>
      <c r="C48" s="167">
        <v>2106</v>
      </c>
      <c r="D48" s="104">
        <v>2923</v>
      </c>
      <c r="E48" s="104">
        <f t="shared" si="7"/>
        <v>-817</v>
      </c>
      <c r="F48" s="168">
        <f t="shared" si="8"/>
        <v>-0.27950735545672256</v>
      </c>
      <c r="G48" s="64" t="str">
        <f>IF(ABS(E48)&gt;='Var Criteria'!$B$15,"Yes",IF(AND(ABS(E48)&gt;='Var Criteria'!$D$15,ABS(F48)&gt;'Var Criteria'!$E$15),"Yes",""))</f>
        <v/>
      </c>
      <c r="H48" s="106" t="s">
        <v>686</v>
      </c>
      <c r="I48" s="106" t="s">
        <v>687</v>
      </c>
      <c r="J48" s="104">
        <f>69751-103084</f>
        <v>-33333</v>
      </c>
      <c r="K48" s="105">
        <f>-33333/103084</f>
        <v>-0.32335765007178613</v>
      </c>
      <c r="L48" s="64" t="s">
        <v>24</v>
      </c>
      <c r="M48" s="8"/>
      <c r="N48" s="8"/>
      <c r="O48" s="8"/>
      <c r="P48" s="8"/>
      <c r="Q48" s="8"/>
      <c r="R48" s="8"/>
      <c r="S48" s="8"/>
    </row>
    <row r="49" spans="1:19" ht="30.75" customHeight="1" x14ac:dyDescent="0.4">
      <c r="A49" s="210" t="s">
        <v>694</v>
      </c>
      <c r="B49" s="210"/>
      <c r="C49" s="107">
        <f>SUM(C47:C48)</f>
        <v>2777.03377</v>
      </c>
      <c r="D49" s="107">
        <f>SUM(D47:D48)</f>
        <v>3684.3834999999999</v>
      </c>
      <c r="E49" s="108">
        <f t="shared" si="7"/>
        <v>-907.34972999999991</v>
      </c>
      <c r="F49" s="109">
        <f t="shared" si="8"/>
        <v>-0.24626907866675657</v>
      </c>
      <c r="G49" s="110" t="str">
        <f>IF(ABS(E49)&gt;='Var Criteria'!$B$15,"Yes",IF(AND(ABS(E49)&gt;='Var Criteria'!$D$15,ABS(F49)&gt;'Var Criteria'!$E$15),"Yes",""))</f>
        <v/>
      </c>
      <c r="H49" s="107"/>
      <c r="I49" s="107"/>
      <c r="J49" s="110"/>
      <c r="K49" s="109"/>
      <c r="L49" s="111"/>
      <c r="M49" s="8"/>
      <c r="N49" s="8"/>
      <c r="O49" s="8"/>
      <c r="P49" s="8"/>
      <c r="Q49" s="8"/>
      <c r="R49" s="8"/>
      <c r="S49" s="8"/>
    </row>
    <row r="50" spans="1:19" ht="36.450000000000003" customHeight="1" x14ac:dyDescent="0.4">
      <c r="A50" s="143" t="s">
        <v>67</v>
      </c>
      <c r="B50" s="143" t="s">
        <v>17</v>
      </c>
      <c r="C50" s="167">
        <v>9399.5554600000014</v>
      </c>
      <c r="D50" s="104">
        <v>10837.487499999999</v>
      </c>
      <c r="E50" s="104">
        <f t="shared" si="7"/>
        <v>-1437.9320399999979</v>
      </c>
      <c r="F50" s="168">
        <f t="shared" si="8"/>
        <v>-0.13268131012838519</v>
      </c>
      <c r="G50" s="64" t="str">
        <f>IF(ABS(E50)&gt;='Var Criteria'!$B$15,"Yes",IF(AND(ABS(E50)&gt;='Var Criteria'!$D$15,ABS(F50)&gt;'Var Criteria'!$E$15),"Yes",""))</f>
        <v/>
      </c>
      <c r="H50" s="217" t="s">
        <v>21</v>
      </c>
      <c r="I50" s="217"/>
      <c r="J50" s="217"/>
      <c r="K50" s="217"/>
      <c r="L50" s="217"/>
      <c r="M50" s="8"/>
      <c r="N50" s="8"/>
      <c r="O50" s="8"/>
      <c r="P50" s="8"/>
      <c r="Q50" s="8"/>
      <c r="R50" s="8"/>
      <c r="S50" s="8"/>
    </row>
    <row r="51" spans="1:19" ht="49.5" customHeight="1" x14ac:dyDescent="0.4">
      <c r="A51" s="220" t="s">
        <v>68</v>
      </c>
      <c r="B51" s="220"/>
      <c r="C51" s="178">
        <f>SUM(C52:C56)</f>
        <v>3401.2502699999995</v>
      </c>
      <c r="D51" s="178">
        <f>SUM(D52:D56)</f>
        <v>5294.1345600000013</v>
      </c>
      <c r="E51" s="174">
        <f t="shared" si="7"/>
        <v>-1892.8842900000018</v>
      </c>
      <c r="F51" s="175">
        <f t="shared" si="8"/>
        <v>-0.3575436681004952</v>
      </c>
      <c r="G51" s="176"/>
      <c r="H51" s="218" t="s">
        <v>21</v>
      </c>
      <c r="I51" s="218"/>
      <c r="J51" s="218"/>
      <c r="K51" s="218"/>
      <c r="L51" s="218"/>
      <c r="M51" s="8"/>
      <c r="N51" s="8"/>
      <c r="O51" s="8"/>
      <c r="P51" s="8"/>
      <c r="Q51" s="8"/>
      <c r="R51" s="8"/>
      <c r="S51" s="8"/>
    </row>
    <row r="52" spans="1:19" x14ac:dyDescent="0.4">
      <c r="A52" s="143" t="s">
        <v>688</v>
      </c>
      <c r="B52" s="143" t="s">
        <v>17</v>
      </c>
      <c r="C52" s="167">
        <v>898.84463000000005</v>
      </c>
      <c r="D52" s="167">
        <v>1616.1189200000003</v>
      </c>
      <c r="E52" s="104">
        <f>C52-D52</f>
        <v>-717.27429000000029</v>
      </c>
      <c r="F52" s="168">
        <f>(E52/D52)</f>
        <v>-0.44382519202237924</v>
      </c>
      <c r="G52" s="64" t="str">
        <f>IF(ABS(E52)&gt;='Var Criteria'!$B$15,"Yes",IF(AND(ABS(E52)&gt;='Var Criteria'!$D$15,ABS(F52)&gt;'Var Criteria'!$E$15),"Yes",""))</f>
        <v/>
      </c>
      <c r="H52" s="104"/>
      <c r="I52" s="104"/>
      <c r="J52" s="104"/>
      <c r="K52" s="105"/>
      <c r="L52" s="64"/>
    </row>
    <row r="53" spans="1:19" x14ac:dyDescent="0.4">
      <c r="A53" s="143" t="s">
        <v>69</v>
      </c>
      <c r="B53" s="143" t="s">
        <v>17</v>
      </c>
      <c r="C53" s="167">
        <v>511.64440000000002</v>
      </c>
      <c r="D53" s="167">
        <v>697.37967000000015</v>
      </c>
      <c r="E53" s="104">
        <f>C53-D53</f>
        <v>-185.73527000000013</v>
      </c>
      <c r="F53" s="168">
        <f>(E53/D53)</f>
        <v>-0.2663330721986778</v>
      </c>
      <c r="G53" s="64" t="str">
        <f>IF(ABS(E53)&gt;='Var Criteria'!$B$15,"Yes",IF(AND(ABS(E53)&gt;='Var Criteria'!$D$15,ABS(F53)&gt;'Var Criteria'!$E$15),"Yes",""))</f>
        <v/>
      </c>
      <c r="H53" s="104"/>
      <c r="I53" s="104"/>
      <c r="J53" s="104"/>
      <c r="K53" s="105"/>
      <c r="L53" s="64"/>
    </row>
    <row r="54" spans="1:19" x14ac:dyDescent="0.4">
      <c r="A54" s="143" t="s">
        <v>70</v>
      </c>
      <c r="B54" s="143" t="s">
        <v>17</v>
      </c>
      <c r="C54" s="167">
        <v>832.45225000000005</v>
      </c>
      <c r="D54" s="167">
        <v>1768.1823900000002</v>
      </c>
      <c r="E54" s="104">
        <f>C54-D54</f>
        <v>-935.73014000000012</v>
      </c>
      <c r="F54" s="168">
        <f>(E54/D54)</f>
        <v>-0.52920453528552558</v>
      </c>
      <c r="G54" s="64" t="str">
        <f>IF(ABS(E54)&gt;='Var Criteria'!$B$15,"Yes",IF(AND(ABS(E54)&gt;='Var Criteria'!$D$15,ABS(F54)&gt;'Var Criteria'!$E$15),"Yes",""))</f>
        <v/>
      </c>
      <c r="H54" s="104"/>
      <c r="I54" s="104"/>
      <c r="J54" s="104"/>
      <c r="K54" s="105"/>
      <c r="L54" s="64"/>
    </row>
    <row r="55" spans="1:19" x14ac:dyDescent="0.4">
      <c r="A55" s="143" t="s">
        <v>71</v>
      </c>
      <c r="B55" s="143" t="s">
        <v>17</v>
      </c>
      <c r="C55" s="167">
        <v>220.62526</v>
      </c>
      <c r="D55" s="167">
        <v>237.52508</v>
      </c>
      <c r="E55" s="104">
        <f>C55-D55</f>
        <v>-16.899820000000005</v>
      </c>
      <c r="F55" s="168">
        <f>(E55/D55)</f>
        <v>-7.1149623441869828E-2</v>
      </c>
      <c r="G55" s="64" t="str">
        <f>IF(ABS(E55)&gt;='Var Criteria'!$B$15,"Yes",IF(AND(ABS(E55)&gt;='Var Criteria'!$D$15,ABS(F55)&gt;'Var Criteria'!$E$15),"Yes",""))</f>
        <v/>
      </c>
      <c r="H55" s="104"/>
      <c r="I55" s="104"/>
      <c r="J55" s="104"/>
      <c r="K55" s="105"/>
      <c r="L55" s="64"/>
    </row>
    <row r="56" spans="1:19" x14ac:dyDescent="0.4">
      <c r="A56" s="143" t="s">
        <v>689</v>
      </c>
      <c r="B56" s="143" t="s">
        <v>17</v>
      </c>
      <c r="C56" s="167">
        <v>937.68372999999997</v>
      </c>
      <c r="D56" s="167">
        <v>974.9285000000001</v>
      </c>
      <c r="E56" s="104">
        <f>C56-D56</f>
        <v>-37.24477000000013</v>
      </c>
      <c r="F56" s="168">
        <f>(E56/D56)</f>
        <v>-3.8202565624043332E-2</v>
      </c>
      <c r="G56" s="64" t="str">
        <f>IF(ABS(E56)&gt;='Var Criteria'!$B$15,"Yes",IF(AND(ABS(E56)&gt;='Var Criteria'!$D$15,ABS(F56)&gt;'Var Criteria'!$E$15),"Yes",""))</f>
        <v/>
      </c>
      <c r="H56" s="104"/>
      <c r="I56" s="104"/>
      <c r="J56" s="104"/>
      <c r="K56" s="105"/>
      <c r="L56" s="64"/>
    </row>
    <row r="58" spans="1:19" x14ac:dyDescent="0.4">
      <c r="A58" s="215" t="s">
        <v>691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</row>
    <row r="59" spans="1:19" x14ac:dyDescent="0.4">
      <c r="A59" s="215" t="s">
        <v>697</v>
      </c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</row>
  </sheetData>
  <mergeCells count="36">
    <mergeCell ref="A32:B32"/>
    <mergeCell ref="A6:B6"/>
    <mergeCell ref="A7:B7"/>
    <mergeCell ref="A11:B11"/>
    <mergeCell ref="A12:B12"/>
    <mergeCell ref="A15:B15"/>
    <mergeCell ref="A19:B19"/>
    <mergeCell ref="A22:B22"/>
    <mergeCell ref="A26:B26"/>
    <mergeCell ref="A29:B29"/>
    <mergeCell ref="A51:B51"/>
    <mergeCell ref="A36:B36"/>
    <mergeCell ref="A41:B41"/>
    <mergeCell ref="A43:B43"/>
    <mergeCell ref="A49:B49"/>
    <mergeCell ref="H26:L26"/>
    <mergeCell ref="H33:L33"/>
    <mergeCell ref="H18:L18"/>
    <mergeCell ref="H23:L23"/>
    <mergeCell ref="H30:L30"/>
    <mergeCell ref="H8:L8"/>
    <mergeCell ref="H16:L16"/>
    <mergeCell ref="A58:L58"/>
    <mergeCell ref="A59:L59"/>
    <mergeCell ref="H47:L47"/>
    <mergeCell ref="H50:L50"/>
    <mergeCell ref="H51:L51"/>
    <mergeCell ref="H37:L37"/>
    <mergeCell ref="H42:L42"/>
    <mergeCell ref="H44:L44"/>
    <mergeCell ref="H45:L45"/>
    <mergeCell ref="H46:L46"/>
    <mergeCell ref="H34:L34"/>
    <mergeCell ref="H35:L35"/>
    <mergeCell ref="H15:L15"/>
    <mergeCell ref="H22:L22"/>
  </mergeCells>
  <pageMargins left="0.2" right="0.2" top="0.75" bottom="0.75" header="0.3" footer="0.3"/>
  <pageSetup scale="80" fitToHeight="10" orientation="landscape" r:id="rId1"/>
  <headerFooter>
    <oddHeader>&amp;LFile:  &amp;F and Tab:  &amp;A</oddHeader>
    <oddFooter>&amp;CPage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9607-5426-4EDC-9F05-97207CF88E1C}">
  <sheetPr>
    <pageSetUpPr fitToPage="1"/>
  </sheetPr>
  <dimension ref="A1:O24"/>
  <sheetViews>
    <sheetView workbookViewId="0"/>
  </sheetViews>
  <sheetFormatPr defaultRowHeight="14.6" x14ac:dyDescent="0.4"/>
  <cols>
    <col min="1" max="1" width="31.07421875" customWidth="1"/>
    <col min="2" max="2" width="15.4609375" customWidth="1"/>
    <col min="3" max="3" width="9.84375" customWidth="1"/>
    <col min="4" max="4" width="13.23046875" customWidth="1"/>
    <col min="5" max="8" width="9.84375" customWidth="1"/>
    <col min="9" max="9" width="11.23046875" customWidth="1"/>
    <col min="10" max="12" width="9.84375" customWidth="1"/>
    <col min="14" max="14" width="12" customWidth="1"/>
    <col min="19" max="19" width="45.69140625" customWidth="1"/>
  </cols>
  <sheetData>
    <row r="1" spans="1:15" ht="15.45" x14ac:dyDescent="0.4">
      <c r="A1" s="40" t="s">
        <v>364</v>
      </c>
    </row>
    <row r="2" spans="1:15" ht="15.45" x14ac:dyDescent="0.4">
      <c r="A2" s="40" t="s">
        <v>510</v>
      </c>
    </row>
    <row r="3" spans="1:15" ht="15.45" x14ac:dyDescent="0.4">
      <c r="A3" s="40" t="s">
        <v>523</v>
      </c>
    </row>
    <row r="5" spans="1:15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5" ht="31.5" customHeight="1" x14ac:dyDescent="0.4">
      <c r="A6" s="211" t="s">
        <v>76</v>
      </c>
      <c r="B6" s="211"/>
      <c r="C6" s="12">
        <f>C7+C23</f>
        <v>21791.88795</v>
      </c>
      <c r="D6" s="12">
        <f>D7+D23</f>
        <v>32221.129919999999</v>
      </c>
      <c r="E6" s="12">
        <f t="shared" ref="E6:E24" si="0">C6-D6</f>
        <v>-10429.241969999999</v>
      </c>
      <c r="F6" s="13">
        <f>(E6/D6)</f>
        <v>-0.32367710244470532</v>
      </c>
      <c r="G6" s="14"/>
      <c r="H6" s="12"/>
      <c r="I6" s="12"/>
      <c r="J6" s="182"/>
      <c r="K6" s="13"/>
      <c r="L6" s="14"/>
    </row>
    <row r="7" spans="1:15" x14ac:dyDescent="0.4">
      <c r="A7" s="221" t="s">
        <v>72</v>
      </c>
      <c r="B7" s="221"/>
      <c r="C7" s="189">
        <f>SUM(C8:C22)</f>
        <v>21286.729660000001</v>
      </c>
      <c r="D7" s="189">
        <f>SUM(D8:D22)</f>
        <v>31458.129919999999</v>
      </c>
      <c r="E7" s="189">
        <f t="shared" si="0"/>
        <v>-10171.400259999999</v>
      </c>
      <c r="F7" s="190">
        <f>(E7/D7)</f>
        <v>-0.32333137048726379</v>
      </c>
      <c r="G7" s="191"/>
      <c r="H7" s="189"/>
      <c r="I7" s="189"/>
      <c r="J7" s="192"/>
      <c r="K7" s="193"/>
      <c r="L7" s="194"/>
    </row>
    <row r="8" spans="1:15" x14ac:dyDescent="0.4">
      <c r="A8" s="143" t="s">
        <v>522</v>
      </c>
      <c r="B8" s="143" t="s">
        <v>17</v>
      </c>
      <c r="C8" s="104">
        <v>563.79044999999996</v>
      </c>
      <c r="D8" s="104">
        <v>775.40515000000005</v>
      </c>
      <c r="E8" s="104">
        <f t="shared" si="0"/>
        <v>-211.61470000000008</v>
      </c>
      <c r="F8" s="105">
        <f>IFERROR((E8/D8),0%)</f>
        <v>-0.27290855625604249</v>
      </c>
      <c r="G8" s="64" t="s">
        <v>728</v>
      </c>
      <c r="H8" s="104" t="s">
        <v>698</v>
      </c>
      <c r="I8" s="104" t="s">
        <v>700</v>
      </c>
      <c r="J8" s="104">
        <f>5-2</f>
        <v>3</v>
      </c>
      <c r="K8" s="105">
        <f>3/2</f>
        <v>1.5</v>
      </c>
      <c r="L8" s="64"/>
      <c r="N8" s="1"/>
      <c r="O8" s="4"/>
    </row>
    <row r="9" spans="1:15" x14ac:dyDescent="0.4">
      <c r="A9" s="143" t="s">
        <v>73</v>
      </c>
      <c r="B9" s="143" t="s">
        <v>17</v>
      </c>
      <c r="C9" s="104">
        <v>178.07232000000002</v>
      </c>
      <c r="D9" s="104">
        <v>0</v>
      </c>
      <c r="E9" s="104">
        <f t="shared" si="0"/>
        <v>178.07232000000002</v>
      </c>
      <c r="F9" s="105">
        <f>IFERROR((E9/D9),0%)</f>
        <v>0</v>
      </c>
      <c r="G9" s="64" t="s">
        <v>728</v>
      </c>
      <c r="H9" s="104" t="s">
        <v>637</v>
      </c>
      <c r="I9" s="104" t="s">
        <v>637</v>
      </c>
      <c r="J9" s="104">
        <f>1-1</f>
        <v>0</v>
      </c>
      <c r="K9" s="105">
        <f>0/1</f>
        <v>0</v>
      </c>
      <c r="L9" s="64"/>
      <c r="N9" s="1"/>
      <c r="O9" s="4"/>
    </row>
    <row r="10" spans="1:15" x14ac:dyDescent="0.4">
      <c r="A10" s="143" t="s">
        <v>77</v>
      </c>
      <c r="B10" s="143" t="s">
        <v>17</v>
      </c>
      <c r="C10" s="104">
        <v>1181.1147900000001</v>
      </c>
      <c r="D10" s="104">
        <v>1306.7112500000001</v>
      </c>
      <c r="E10" s="104">
        <f t="shared" si="0"/>
        <v>-125.59645999999998</v>
      </c>
      <c r="F10" s="105">
        <f>IFERROR((E10/D10),0%)</f>
        <v>-9.6116460312100305E-2</v>
      </c>
      <c r="G10" s="64" t="s">
        <v>728</v>
      </c>
      <c r="H10" s="104" t="s">
        <v>699</v>
      </c>
      <c r="I10" s="104" t="s">
        <v>701</v>
      </c>
      <c r="J10" s="104">
        <f>6-11</f>
        <v>-5</v>
      </c>
      <c r="K10" s="105">
        <f>-5/11</f>
        <v>-0.45454545454545453</v>
      </c>
      <c r="L10" s="64"/>
      <c r="N10" s="7"/>
      <c r="O10" s="4"/>
    </row>
    <row r="11" spans="1:15" x14ac:dyDescent="0.4">
      <c r="A11" s="143" t="s">
        <v>702</v>
      </c>
      <c r="B11" s="143" t="s">
        <v>17</v>
      </c>
      <c r="C11" s="104">
        <v>312.18635999999998</v>
      </c>
      <c r="D11" s="104">
        <v>184.50224</v>
      </c>
      <c r="E11" s="104">
        <f t="shared" si="0"/>
        <v>127.68411999999998</v>
      </c>
      <c r="F11" s="168">
        <f>(E11/D11)</f>
        <v>0.69204644886696209</v>
      </c>
      <c r="G11" s="64" t="s">
        <v>728</v>
      </c>
      <c r="H11" s="104" t="s">
        <v>704</v>
      </c>
      <c r="I11" s="104" t="s">
        <v>637</v>
      </c>
      <c r="J11" s="104">
        <f>3-1</f>
        <v>2</v>
      </c>
      <c r="K11" s="105">
        <f>J11/1</f>
        <v>2</v>
      </c>
      <c r="L11" s="64"/>
      <c r="N11" s="7"/>
      <c r="O11" s="4"/>
    </row>
    <row r="12" spans="1:15" x14ac:dyDescent="0.4">
      <c r="A12" s="143" t="s">
        <v>78</v>
      </c>
      <c r="B12" s="143" t="s">
        <v>17</v>
      </c>
      <c r="C12" s="104">
        <v>168.66704000000001</v>
      </c>
      <c r="D12" s="104">
        <v>616.01332000000002</v>
      </c>
      <c r="E12" s="104">
        <f t="shared" si="0"/>
        <v>-447.34627999999998</v>
      </c>
      <c r="F12" s="168">
        <f>(E12/D12)</f>
        <v>-0.72619579070140883</v>
      </c>
      <c r="G12" s="64" t="s">
        <v>728</v>
      </c>
      <c r="H12" s="104" t="s">
        <v>637</v>
      </c>
      <c r="I12" s="104" t="s">
        <v>708</v>
      </c>
      <c r="J12" s="104">
        <f>1-4</f>
        <v>-3</v>
      </c>
      <c r="K12" s="105">
        <f>-3/4</f>
        <v>-0.75</v>
      </c>
      <c r="L12" s="64"/>
      <c r="N12" s="7"/>
      <c r="O12" s="4"/>
    </row>
    <row r="13" spans="1:15" x14ac:dyDescent="0.4">
      <c r="A13" s="143" t="s">
        <v>79</v>
      </c>
      <c r="B13" s="143" t="s">
        <v>17</v>
      </c>
      <c r="C13" s="104">
        <v>1719.46874</v>
      </c>
      <c r="D13" s="104">
        <v>1561.8028399999998</v>
      </c>
      <c r="E13" s="104">
        <f t="shared" si="0"/>
        <v>157.66590000000019</v>
      </c>
      <c r="F13" s="168">
        <f>(E13/D13)</f>
        <v>0.10095121865702344</v>
      </c>
      <c r="G13" s="64" t="s">
        <v>728</v>
      </c>
      <c r="H13" s="104" t="s">
        <v>705</v>
      </c>
      <c r="I13" s="104" t="s">
        <v>710</v>
      </c>
      <c r="J13" s="104">
        <f>10-8</f>
        <v>2</v>
      </c>
      <c r="K13" s="105">
        <f>2/8</f>
        <v>0.25</v>
      </c>
      <c r="L13" s="64"/>
      <c r="N13" s="7"/>
      <c r="O13" s="4"/>
    </row>
    <row r="14" spans="1:15" x14ac:dyDescent="0.4">
      <c r="A14" s="143" t="s">
        <v>80</v>
      </c>
      <c r="B14" s="143" t="s">
        <v>17</v>
      </c>
      <c r="C14" s="104">
        <v>257.62717000000004</v>
      </c>
      <c r="D14" s="104">
        <v>514.81728999999996</v>
      </c>
      <c r="E14" s="104">
        <f t="shared" si="0"/>
        <v>-257.19011999999992</v>
      </c>
      <c r="F14" s="168">
        <f>(E14/D14)</f>
        <v>-0.49957552901923696</v>
      </c>
      <c r="G14" s="64" t="s">
        <v>728</v>
      </c>
      <c r="H14" s="104" t="s">
        <v>637</v>
      </c>
      <c r="I14" s="104" t="s">
        <v>700</v>
      </c>
      <c r="J14" s="104">
        <f>1-2</f>
        <v>-1</v>
      </c>
      <c r="K14" s="105">
        <f>-1/2</f>
        <v>-0.5</v>
      </c>
      <c r="L14" s="64"/>
      <c r="N14" s="7"/>
      <c r="O14" s="4"/>
    </row>
    <row r="15" spans="1:15" x14ac:dyDescent="0.4">
      <c r="A15" s="143" t="s">
        <v>81</v>
      </c>
      <c r="B15" s="143" t="s">
        <v>17</v>
      </c>
      <c r="C15" s="104">
        <v>1807.70748</v>
      </c>
      <c r="D15" s="104">
        <v>1119.7303000000002</v>
      </c>
      <c r="E15" s="104">
        <f t="shared" si="0"/>
        <v>687.97717999999986</v>
      </c>
      <c r="F15" s="168">
        <f t="shared" ref="F15:F22" si="1">(E15/D15)</f>
        <v>0.6144132922008092</v>
      </c>
      <c r="G15" s="64" t="s">
        <v>728</v>
      </c>
      <c r="H15" s="104" t="s">
        <v>706</v>
      </c>
      <c r="I15" s="104" t="s">
        <v>706</v>
      </c>
      <c r="J15" s="104">
        <f>9-9</f>
        <v>0</v>
      </c>
      <c r="K15" s="105">
        <f>0/9</f>
        <v>0</v>
      </c>
      <c r="L15" s="64"/>
      <c r="N15" s="7"/>
      <c r="O15" s="4"/>
    </row>
    <row r="16" spans="1:15" x14ac:dyDescent="0.4">
      <c r="A16" s="143" t="s">
        <v>82</v>
      </c>
      <c r="B16" s="143" t="s">
        <v>17</v>
      </c>
      <c r="C16" s="104">
        <v>61.97</v>
      </c>
      <c r="D16" s="104">
        <v>687.68037000000004</v>
      </c>
      <c r="E16" s="104">
        <f t="shared" si="0"/>
        <v>-625.71037000000001</v>
      </c>
      <c r="F16" s="168">
        <f t="shared" si="1"/>
        <v>-0.90988546030476336</v>
      </c>
      <c r="G16" s="64" t="s">
        <v>728</v>
      </c>
      <c r="H16" s="104" t="s">
        <v>707</v>
      </c>
      <c r="I16" s="104" t="s">
        <v>698</v>
      </c>
      <c r="J16" s="104">
        <f>0-4</f>
        <v>-4</v>
      </c>
      <c r="K16" s="105">
        <f>-4/5</f>
        <v>-0.8</v>
      </c>
      <c r="L16" s="64"/>
      <c r="N16" s="7"/>
      <c r="O16" s="4"/>
    </row>
    <row r="17" spans="1:15" x14ac:dyDescent="0.4">
      <c r="A17" s="143" t="s">
        <v>83</v>
      </c>
      <c r="B17" s="143" t="s">
        <v>17</v>
      </c>
      <c r="C17" s="104">
        <v>566.57669999999996</v>
      </c>
      <c r="D17" s="104">
        <v>551.13578000000018</v>
      </c>
      <c r="E17" s="104">
        <f t="shared" si="0"/>
        <v>15.440919999999778</v>
      </c>
      <c r="F17" s="168">
        <f t="shared" si="1"/>
        <v>2.8016544307828777E-2</v>
      </c>
      <c r="G17" s="64" t="s">
        <v>728</v>
      </c>
      <c r="H17" s="104" t="s">
        <v>708</v>
      </c>
      <c r="I17" s="104" t="s">
        <v>698</v>
      </c>
      <c r="J17" s="104">
        <f>4-5</f>
        <v>-1</v>
      </c>
      <c r="K17" s="105">
        <f>-1/5</f>
        <v>-0.2</v>
      </c>
      <c r="L17" s="64"/>
      <c r="N17" s="7"/>
      <c r="O17" s="4"/>
    </row>
    <row r="18" spans="1:15" x14ac:dyDescent="0.4">
      <c r="A18" s="143" t="s">
        <v>84</v>
      </c>
      <c r="B18" s="143" t="s">
        <v>17</v>
      </c>
      <c r="C18" s="104">
        <v>415.42336999999998</v>
      </c>
      <c r="D18" s="104">
        <v>650.17641000000003</v>
      </c>
      <c r="E18" s="104">
        <f t="shared" si="0"/>
        <v>-234.75304000000006</v>
      </c>
      <c r="F18" s="168">
        <f t="shared" si="1"/>
        <v>-0.36106053124874221</v>
      </c>
      <c r="G18" s="64" t="s">
        <v>728</v>
      </c>
      <c r="H18" s="104" t="s">
        <v>700</v>
      </c>
      <c r="I18" s="104" t="s">
        <v>700</v>
      </c>
      <c r="J18" s="104">
        <f>2.4-1.8</f>
        <v>0.59999999999999987</v>
      </c>
      <c r="K18" s="105">
        <f>1/2</f>
        <v>0.5</v>
      </c>
      <c r="L18" s="64"/>
      <c r="N18" s="7"/>
      <c r="O18" s="4"/>
    </row>
    <row r="19" spans="1:15" x14ac:dyDescent="0.4">
      <c r="A19" s="143" t="s">
        <v>703</v>
      </c>
      <c r="B19" s="143" t="s">
        <v>17</v>
      </c>
      <c r="C19" s="104">
        <v>560.14096999999992</v>
      </c>
      <c r="D19" s="104">
        <v>568.81006000000014</v>
      </c>
      <c r="E19" s="104">
        <f t="shared" si="0"/>
        <v>-8.6690900000002102</v>
      </c>
      <c r="F19" s="168">
        <f t="shared" si="1"/>
        <v>-1.5240746621113221E-2</v>
      </c>
      <c r="G19" s="64" t="s">
        <v>728</v>
      </c>
      <c r="H19" s="104" t="s">
        <v>704</v>
      </c>
      <c r="I19" s="104" t="s">
        <v>704</v>
      </c>
      <c r="J19" s="104">
        <f>3-3</f>
        <v>0</v>
      </c>
      <c r="K19" s="105">
        <f>0/3</f>
        <v>0</v>
      </c>
      <c r="L19" s="64"/>
      <c r="N19" s="7"/>
      <c r="O19" s="4"/>
    </row>
    <row r="20" spans="1:15" x14ac:dyDescent="0.4">
      <c r="A20" s="143" t="s">
        <v>85</v>
      </c>
      <c r="B20" s="143" t="s">
        <v>17</v>
      </c>
      <c r="C20" s="104">
        <v>79.030550000000005</v>
      </c>
      <c r="D20" s="104">
        <v>101.08826000000002</v>
      </c>
      <c r="E20" s="104">
        <f t="shared" si="0"/>
        <v>-22.057710000000014</v>
      </c>
      <c r="F20" s="168">
        <f t="shared" si="1"/>
        <v>-0.21820248958682253</v>
      </c>
      <c r="G20" s="64" t="s">
        <v>728</v>
      </c>
      <c r="H20" s="104" t="s">
        <v>707</v>
      </c>
      <c r="I20" s="104" t="s">
        <v>637</v>
      </c>
      <c r="J20" s="104">
        <f>0-1</f>
        <v>-1</v>
      </c>
      <c r="K20" s="105">
        <f>-1/1</f>
        <v>-1</v>
      </c>
      <c r="L20" s="64"/>
      <c r="N20" s="7"/>
      <c r="O20" s="4"/>
    </row>
    <row r="21" spans="1:15" x14ac:dyDescent="0.4">
      <c r="A21" s="143" t="s">
        <v>86</v>
      </c>
      <c r="B21" s="143" t="s">
        <v>17</v>
      </c>
      <c r="C21" s="104">
        <v>5795.5467900000003</v>
      </c>
      <c r="D21" s="104">
        <v>8580.7903000000006</v>
      </c>
      <c r="E21" s="104">
        <f t="shared" si="0"/>
        <v>-2785.2435100000002</v>
      </c>
      <c r="F21" s="168">
        <f t="shared" si="1"/>
        <v>-0.3245905578184331</v>
      </c>
      <c r="G21" s="64" t="s">
        <v>24</v>
      </c>
      <c r="H21" s="104" t="s">
        <v>709</v>
      </c>
      <c r="I21" s="104" t="s">
        <v>656</v>
      </c>
      <c r="J21" s="104">
        <f>24-30</f>
        <v>-6</v>
      </c>
      <c r="K21" s="105">
        <f>-6/30</f>
        <v>-0.2</v>
      </c>
      <c r="L21" s="64"/>
      <c r="N21" s="7"/>
      <c r="O21" s="4"/>
    </row>
    <row r="22" spans="1:15" x14ac:dyDescent="0.4">
      <c r="A22" s="143" t="s">
        <v>87</v>
      </c>
      <c r="B22" s="143" t="s">
        <v>17</v>
      </c>
      <c r="C22" s="104">
        <v>7619.4069300000001</v>
      </c>
      <c r="D22" s="104">
        <v>14239.466350000001</v>
      </c>
      <c r="E22" s="104">
        <f t="shared" si="0"/>
        <v>-6620.0594200000005</v>
      </c>
      <c r="F22" s="168">
        <f t="shared" si="1"/>
        <v>-0.4649092358717502</v>
      </c>
      <c r="G22" s="64" t="s">
        <v>24</v>
      </c>
      <c r="H22" s="104" t="s">
        <v>705</v>
      </c>
      <c r="I22" s="104" t="s">
        <v>711</v>
      </c>
      <c r="J22" s="104">
        <f>10-36</f>
        <v>-26</v>
      </c>
      <c r="K22" s="105">
        <f>-26/36</f>
        <v>-0.72222222222222221</v>
      </c>
      <c r="L22" s="64"/>
      <c r="N22" s="7"/>
      <c r="O22" s="4"/>
    </row>
    <row r="23" spans="1:15" x14ac:dyDescent="0.4">
      <c r="A23" s="221" t="s">
        <v>74</v>
      </c>
      <c r="B23" s="221"/>
      <c r="C23" s="189">
        <f>C24</f>
        <v>505.15828999999997</v>
      </c>
      <c r="D23" s="189">
        <f>D24</f>
        <v>763</v>
      </c>
      <c r="E23" s="189">
        <f t="shared" si="0"/>
        <v>-257.84171000000003</v>
      </c>
      <c r="F23" s="190">
        <f>(E23/D23)</f>
        <v>-0.3379314678899083</v>
      </c>
      <c r="G23" s="191"/>
      <c r="H23" s="189"/>
      <c r="I23" s="189"/>
      <c r="J23" s="192"/>
      <c r="K23" s="193"/>
      <c r="L23" s="194"/>
    </row>
    <row r="24" spans="1:15" x14ac:dyDescent="0.4">
      <c r="A24" s="143" t="s">
        <v>88</v>
      </c>
      <c r="B24" s="143" t="s">
        <v>75</v>
      </c>
      <c r="C24" s="104">
        <v>505.15828999999997</v>
      </c>
      <c r="D24" s="104">
        <v>763</v>
      </c>
      <c r="E24" s="104">
        <f t="shared" si="0"/>
        <v>-257.84171000000003</v>
      </c>
      <c r="F24" s="105">
        <f>IFERROR((E24/D24),0%)</f>
        <v>-0.3379314678899083</v>
      </c>
      <c r="G24" s="64" t="s">
        <v>728</v>
      </c>
      <c r="H24" s="104" t="s">
        <v>637</v>
      </c>
      <c r="I24" s="104" t="s">
        <v>637</v>
      </c>
      <c r="J24" s="104">
        <f>1-1</f>
        <v>0</v>
      </c>
      <c r="K24" s="105">
        <f>0/1</f>
        <v>0</v>
      </c>
      <c r="L24" s="64"/>
      <c r="N24" s="4"/>
      <c r="O24" s="4"/>
    </row>
  </sheetData>
  <mergeCells count="3">
    <mergeCell ref="A6:B6"/>
    <mergeCell ref="A7:B7"/>
    <mergeCell ref="A23:B23"/>
  </mergeCells>
  <pageMargins left="0.2" right="0.2" top="0.75" bottom="0.75" header="0.3" footer="0.3"/>
  <pageSetup scale="90" orientation="landscape" r:id="rId1"/>
  <headerFooter>
    <oddHeader>&amp;LFile:  &amp;F and Tab:  &amp;A</oddHeader>
    <oddFooter>&amp;CPage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AD3D-5F13-47B3-9DF4-3DCDDEDAB8C5}">
  <sheetPr>
    <pageSetUpPr fitToPage="1"/>
  </sheetPr>
  <dimension ref="A1:S28"/>
  <sheetViews>
    <sheetView workbookViewId="0"/>
  </sheetViews>
  <sheetFormatPr defaultRowHeight="14.6" x14ac:dyDescent="0.4"/>
  <cols>
    <col min="1" max="1" width="25.921875" customWidth="1"/>
    <col min="2" max="2" width="37.765625" customWidth="1"/>
    <col min="3" max="3" width="9.84375" customWidth="1"/>
    <col min="4" max="4" width="12.61328125" customWidth="1"/>
    <col min="5" max="5" width="11.3828125" customWidth="1"/>
    <col min="6" max="6" width="11.4609375" customWidth="1"/>
    <col min="7" max="7" width="9.84375" customWidth="1"/>
    <col min="8" max="8" width="11.3046875" customWidth="1"/>
    <col min="9" max="9" width="11.921875" customWidth="1"/>
    <col min="10" max="12" width="9.84375" customWidth="1"/>
    <col min="14" max="14" width="12" customWidth="1"/>
    <col min="19" max="19" width="45.69140625" customWidth="1"/>
  </cols>
  <sheetData>
    <row r="1" spans="1:19" ht="15.45" x14ac:dyDescent="0.4">
      <c r="A1" s="40" t="s">
        <v>364</v>
      </c>
    </row>
    <row r="2" spans="1:19" ht="15.45" x14ac:dyDescent="0.4">
      <c r="A2" s="40" t="s">
        <v>510</v>
      </c>
    </row>
    <row r="3" spans="1:19" ht="15.45" x14ac:dyDescent="0.4">
      <c r="A3" s="40" t="s">
        <v>487</v>
      </c>
    </row>
    <row r="5" spans="1:19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9" x14ac:dyDescent="0.4">
      <c r="A6" s="211" t="s">
        <v>96</v>
      </c>
      <c r="B6" s="211"/>
      <c r="C6" s="12">
        <f>C7+C17</f>
        <v>25042.956769999997</v>
      </c>
      <c r="D6" s="12">
        <f>D7+D17</f>
        <v>30307.714670000001</v>
      </c>
      <c r="E6" s="12">
        <f t="shared" ref="E6:E17" si="0">C6-D6</f>
        <v>-5264.7579000000042</v>
      </c>
      <c r="F6" s="13">
        <f>(E6/D6)</f>
        <v>-0.17371015786984786</v>
      </c>
      <c r="G6" s="14"/>
      <c r="H6" s="12"/>
      <c r="I6" s="12"/>
      <c r="J6" s="182"/>
      <c r="K6" s="13"/>
      <c r="L6" s="14"/>
    </row>
    <row r="7" spans="1:19" x14ac:dyDescent="0.4">
      <c r="A7" s="224" t="s">
        <v>89</v>
      </c>
      <c r="B7" s="224"/>
      <c r="C7" s="183">
        <f>C16</f>
        <v>4490.1179899999997</v>
      </c>
      <c r="D7" s="183">
        <f>D16</f>
        <v>7562.4102000000003</v>
      </c>
      <c r="E7" s="183">
        <f t="shared" si="0"/>
        <v>-3072.2922100000005</v>
      </c>
      <c r="F7" s="184">
        <f>(E7/D7)</f>
        <v>-0.40625833943786871</v>
      </c>
      <c r="G7" s="185"/>
      <c r="H7" s="183"/>
      <c r="I7" s="183"/>
      <c r="J7" s="186"/>
      <c r="K7" s="187"/>
      <c r="L7" s="188"/>
    </row>
    <row r="8" spans="1:19" x14ac:dyDescent="0.4">
      <c r="A8" s="143" t="s">
        <v>89</v>
      </c>
      <c r="B8" s="143" t="s">
        <v>17</v>
      </c>
      <c r="C8" s="104">
        <v>2023.1179899999997</v>
      </c>
      <c r="D8" s="104">
        <v>4804.4102000000003</v>
      </c>
      <c r="E8" s="104">
        <f t="shared" si="0"/>
        <v>-2781.2922100000005</v>
      </c>
      <c r="F8" s="105">
        <f>IFERROR((E8/D8),0%)</f>
        <v>-0.57890398492618311</v>
      </c>
      <c r="G8" s="64" t="s">
        <v>24</v>
      </c>
      <c r="H8" s="104"/>
      <c r="I8" s="104"/>
      <c r="J8" s="104">
        <f t="shared" ref="J8" si="1">H8-I8</f>
        <v>0</v>
      </c>
      <c r="K8" s="105">
        <f>IFERROR((J8/I8),0%)</f>
        <v>0</v>
      </c>
      <c r="L8" s="64"/>
    </row>
    <row r="9" spans="1:19" ht="42.45" x14ac:dyDescent="0.4">
      <c r="A9" s="143" t="s">
        <v>89</v>
      </c>
      <c r="B9" s="143" t="s">
        <v>521</v>
      </c>
      <c r="C9" s="104">
        <v>85</v>
      </c>
      <c r="D9" s="104">
        <v>109</v>
      </c>
      <c r="E9" s="104">
        <f t="shared" si="0"/>
        <v>-24</v>
      </c>
      <c r="F9" s="105">
        <f>IFERROR((E9/D9),0%)</f>
        <v>-0.22018348623853212</v>
      </c>
      <c r="G9" s="64" t="s">
        <v>728</v>
      </c>
      <c r="H9" s="104" t="s">
        <v>700</v>
      </c>
      <c r="I9" s="104" t="s">
        <v>700</v>
      </c>
      <c r="J9" s="104">
        <f>2-2</f>
        <v>0</v>
      </c>
      <c r="K9" s="105">
        <f>0/2</f>
        <v>0</v>
      </c>
      <c r="L9" s="64"/>
    </row>
    <row r="10" spans="1:19" ht="42.45" x14ac:dyDescent="0.4">
      <c r="A10" s="143" t="s">
        <v>89</v>
      </c>
      <c r="B10" s="143" t="s">
        <v>90</v>
      </c>
      <c r="C10" s="104">
        <v>532</v>
      </c>
      <c r="D10" s="104">
        <v>469</v>
      </c>
      <c r="E10" s="104">
        <f t="shared" si="0"/>
        <v>63</v>
      </c>
      <c r="F10" s="105">
        <f>IFERROR((E10/D10),0%)</f>
        <v>0.13432835820895522</v>
      </c>
      <c r="G10" s="64" t="s">
        <v>728</v>
      </c>
      <c r="H10" s="106" t="s">
        <v>712</v>
      </c>
      <c r="I10" s="106" t="s">
        <v>713</v>
      </c>
      <c r="J10" s="104">
        <f>102-121</f>
        <v>-19</v>
      </c>
      <c r="K10" s="105">
        <f>-19/121</f>
        <v>-0.15702479338842976</v>
      </c>
      <c r="L10" s="64"/>
    </row>
    <row r="11" spans="1:19" ht="42.45" x14ac:dyDescent="0.4">
      <c r="A11" s="143" t="s">
        <v>89</v>
      </c>
      <c r="B11" s="143" t="s">
        <v>91</v>
      </c>
      <c r="C11" s="104">
        <v>539</v>
      </c>
      <c r="D11" s="104">
        <v>474</v>
      </c>
      <c r="E11" s="104">
        <f t="shared" si="0"/>
        <v>65</v>
      </c>
      <c r="F11" s="168">
        <f>(E11/D11)</f>
        <v>0.1371308016877637</v>
      </c>
      <c r="G11" s="64" t="s">
        <v>728</v>
      </c>
      <c r="H11" s="106" t="s">
        <v>714</v>
      </c>
      <c r="I11" s="106" t="s">
        <v>715</v>
      </c>
      <c r="J11" s="104">
        <f>328-245</f>
        <v>83</v>
      </c>
      <c r="K11" s="105">
        <f>83/245</f>
        <v>0.33877551020408164</v>
      </c>
      <c r="L11" s="64" t="str">
        <f t="shared" ref="L11" si="2">IF(K11&gt;20%,"Yes","-")</f>
        <v>Yes</v>
      </c>
    </row>
    <row r="12" spans="1:19" ht="42.45" x14ac:dyDescent="0.4">
      <c r="A12" s="143" t="s">
        <v>89</v>
      </c>
      <c r="B12" s="143" t="s">
        <v>92</v>
      </c>
      <c r="C12" s="104">
        <v>2</v>
      </c>
      <c r="D12" s="104">
        <v>18</v>
      </c>
      <c r="E12" s="104">
        <f t="shared" si="0"/>
        <v>-16</v>
      </c>
      <c r="F12" s="168">
        <f>(E12/D12)</f>
        <v>-0.88888888888888884</v>
      </c>
      <c r="G12" s="64" t="s">
        <v>728</v>
      </c>
      <c r="H12" s="104"/>
      <c r="I12" s="104"/>
      <c r="J12" s="104"/>
      <c r="K12" s="105"/>
      <c r="L12" s="64"/>
    </row>
    <row r="13" spans="1:19" x14ac:dyDescent="0.4">
      <c r="A13" s="143" t="s">
        <v>89</v>
      </c>
      <c r="B13" s="143" t="s">
        <v>93</v>
      </c>
      <c r="C13" s="104">
        <v>0</v>
      </c>
      <c r="D13" s="104">
        <v>176</v>
      </c>
      <c r="E13" s="104">
        <f t="shared" si="0"/>
        <v>-176</v>
      </c>
      <c r="F13" s="168">
        <f>(E13/D13)</f>
        <v>-1</v>
      </c>
      <c r="G13" s="64" t="s">
        <v>728</v>
      </c>
      <c r="H13" s="104"/>
      <c r="I13" s="104"/>
      <c r="J13" s="104"/>
      <c r="K13" s="105"/>
      <c r="L13" s="64"/>
    </row>
    <row r="14" spans="1:19" x14ac:dyDescent="0.4">
      <c r="A14" s="143" t="s">
        <v>89</v>
      </c>
      <c r="B14" s="143" t="s">
        <v>94</v>
      </c>
      <c r="C14" s="104">
        <v>560</v>
      </c>
      <c r="D14" s="104">
        <v>770</v>
      </c>
      <c r="E14" s="104">
        <f t="shared" si="0"/>
        <v>-210</v>
      </c>
      <c r="F14" s="168">
        <f>(E14/D14)</f>
        <v>-0.27272727272727271</v>
      </c>
      <c r="G14" s="64" t="s">
        <v>728</v>
      </c>
      <c r="H14" s="104" t="s">
        <v>716</v>
      </c>
      <c r="I14" s="104" t="s">
        <v>706</v>
      </c>
      <c r="J14" s="104">
        <f>6-9</f>
        <v>-3</v>
      </c>
      <c r="K14" s="105">
        <f>-3/9</f>
        <v>-0.33333333333333331</v>
      </c>
      <c r="L14" s="64" t="s">
        <v>24</v>
      </c>
    </row>
    <row r="15" spans="1:19" ht="28.3" x14ac:dyDescent="0.4">
      <c r="A15" s="143" t="s">
        <v>89</v>
      </c>
      <c r="B15" s="143" t="s">
        <v>95</v>
      </c>
      <c r="C15" s="104">
        <v>749</v>
      </c>
      <c r="D15" s="104">
        <v>742</v>
      </c>
      <c r="E15" s="104">
        <f t="shared" si="0"/>
        <v>7</v>
      </c>
      <c r="F15" s="105">
        <f>IFERROR((E15/D15),0%)</f>
        <v>9.433962264150943E-3</v>
      </c>
      <c r="G15" s="64" t="s">
        <v>728</v>
      </c>
      <c r="H15" s="106" t="s">
        <v>717</v>
      </c>
      <c r="I15" s="106" t="s">
        <v>718</v>
      </c>
      <c r="J15" s="104">
        <f>3545-3797</f>
        <v>-252</v>
      </c>
      <c r="K15" s="105">
        <f>-252/3797</f>
        <v>-6.6368185409533847E-2</v>
      </c>
      <c r="L15" s="64"/>
    </row>
    <row r="16" spans="1:19" ht="52.5" customHeight="1" x14ac:dyDescent="0.4">
      <c r="A16" s="210" t="s">
        <v>97</v>
      </c>
      <c r="B16" s="210"/>
      <c r="C16" s="107">
        <f>SUM(C8:C15)</f>
        <v>4490.1179899999997</v>
      </c>
      <c r="D16" s="107">
        <f>SUM(D8:D15)</f>
        <v>7562.4102000000003</v>
      </c>
      <c r="E16" s="108">
        <f t="shared" si="0"/>
        <v>-3072.2922100000005</v>
      </c>
      <c r="F16" s="109">
        <f>(E16/D16)</f>
        <v>-0.40625833943786871</v>
      </c>
      <c r="G16" s="110"/>
      <c r="H16" s="222" t="s">
        <v>21</v>
      </c>
      <c r="I16" s="222"/>
      <c r="J16" s="222"/>
      <c r="K16" s="222"/>
      <c r="L16" s="222"/>
      <c r="M16" s="8"/>
      <c r="N16" s="8"/>
      <c r="O16" s="8"/>
      <c r="P16" s="8"/>
      <c r="Q16" s="8"/>
      <c r="R16" s="8"/>
      <c r="S16" s="8"/>
    </row>
    <row r="17" spans="1:19" x14ac:dyDescent="0.4">
      <c r="A17" s="224" t="s">
        <v>98</v>
      </c>
      <c r="B17" s="224"/>
      <c r="C17" s="183">
        <f>SUM(C18:C25)</f>
        <v>20552.838779999998</v>
      </c>
      <c r="D17" s="183">
        <f>SUM(D18:D25)</f>
        <v>22745.304469999999</v>
      </c>
      <c r="E17" s="183">
        <f t="shared" si="0"/>
        <v>-2192.4656900000009</v>
      </c>
      <c r="F17" s="184">
        <f>(E17/D17)</f>
        <v>-9.6392013256703657E-2</v>
      </c>
      <c r="G17" s="185"/>
      <c r="H17" s="183"/>
      <c r="I17" s="183"/>
      <c r="J17" s="186"/>
      <c r="K17" s="187"/>
      <c r="L17" s="188"/>
    </row>
    <row r="18" spans="1:19" x14ac:dyDescent="0.4">
      <c r="A18" s="143" t="s">
        <v>99</v>
      </c>
      <c r="B18" s="143" t="s">
        <v>17</v>
      </c>
      <c r="C18" s="104">
        <v>1992.9071899999999</v>
      </c>
      <c r="D18" s="104">
        <v>2513.3041700000003</v>
      </c>
      <c r="E18" s="104">
        <f t="shared" ref="E18:E27" si="3">C18-D18</f>
        <v>-520.39698000000044</v>
      </c>
      <c r="F18" s="105">
        <f t="shared" ref="F18:F25" si="4">IFERROR((E18/D18),0%)</f>
        <v>-0.20705690390033465</v>
      </c>
      <c r="G18" s="64" t="s">
        <v>728</v>
      </c>
      <c r="H18" s="104" t="s">
        <v>698</v>
      </c>
      <c r="I18" s="104" t="s">
        <v>720</v>
      </c>
      <c r="J18" s="104">
        <f>5-7</f>
        <v>-2</v>
      </c>
      <c r="K18" s="105">
        <f>-2/7</f>
        <v>-0.2857142857142857</v>
      </c>
      <c r="L18" s="64"/>
    </row>
    <row r="19" spans="1:19" x14ac:dyDescent="0.4">
      <c r="A19" s="143" t="s">
        <v>100</v>
      </c>
      <c r="B19" s="143" t="s">
        <v>17</v>
      </c>
      <c r="C19" s="104">
        <v>1345.4363999999998</v>
      </c>
      <c r="D19" s="104">
        <v>1630.5601000000001</v>
      </c>
      <c r="E19" s="104">
        <f t="shared" si="3"/>
        <v>-285.12370000000033</v>
      </c>
      <c r="F19" s="105">
        <f t="shared" si="4"/>
        <v>-0.17486242917387732</v>
      </c>
      <c r="G19" s="64" t="s">
        <v>728</v>
      </c>
      <c r="H19" s="104" t="s">
        <v>701</v>
      </c>
      <c r="I19" s="104" t="s">
        <v>705</v>
      </c>
      <c r="J19" s="104">
        <f>11-10</f>
        <v>1</v>
      </c>
      <c r="K19" s="105">
        <f>1/10</f>
        <v>0.1</v>
      </c>
      <c r="L19" s="64"/>
    </row>
    <row r="20" spans="1:19" x14ac:dyDescent="0.4">
      <c r="A20" s="143" t="s">
        <v>101</v>
      </c>
      <c r="B20" s="143" t="s">
        <v>17</v>
      </c>
      <c r="C20" s="104">
        <v>82.201350000000005</v>
      </c>
      <c r="D20" s="104">
        <v>124.7561</v>
      </c>
      <c r="E20" s="104">
        <f t="shared" si="3"/>
        <v>-42.554749999999999</v>
      </c>
      <c r="F20" s="105">
        <f t="shared" si="4"/>
        <v>-0.34110356126874758</v>
      </c>
      <c r="G20" s="64" t="s">
        <v>728</v>
      </c>
      <c r="H20" s="104" t="s">
        <v>637</v>
      </c>
      <c r="I20" s="104" t="s">
        <v>637</v>
      </c>
      <c r="J20" s="104">
        <f>1-1</f>
        <v>0</v>
      </c>
      <c r="K20" s="105">
        <f>0/1</f>
        <v>0</v>
      </c>
      <c r="L20" s="64"/>
    </row>
    <row r="21" spans="1:19" x14ac:dyDescent="0.4">
      <c r="A21" s="143" t="s">
        <v>102</v>
      </c>
      <c r="B21" s="143" t="s">
        <v>17</v>
      </c>
      <c r="C21" s="104">
        <v>16569.293839999998</v>
      </c>
      <c r="D21" s="104">
        <v>17368.684099999999</v>
      </c>
      <c r="E21" s="104">
        <f t="shared" si="3"/>
        <v>-799.39026000000013</v>
      </c>
      <c r="F21" s="105">
        <f t="shared" si="4"/>
        <v>-4.6024802765570492E-2</v>
      </c>
      <c r="G21" s="64" t="s">
        <v>728</v>
      </c>
      <c r="H21" s="104" t="s">
        <v>719</v>
      </c>
      <c r="I21" s="104" t="s">
        <v>721</v>
      </c>
      <c r="J21" s="104">
        <f>51-47</f>
        <v>4</v>
      </c>
      <c r="K21" s="105">
        <f>4/47</f>
        <v>8.5106382978723402E-2</v>
      </c>
      <c r="L21" s="64"/>
    </row>
    <row r="22" spans="1:19" x14ac:dyDescent="0.4">
      <c r="A22" s="143" t="s">
        <v>102</v>
      </c>
      <c r="B22" s="143" t="s">
        <v>103</v>
      </c>
      <c r="C22" s="104">
        <v>199</v>
      </c>
      <c r="D22" s="104">
        <v>233</v>
      </c>
      <c r="E22" s="104">
        <f t="shared" si="3"/>
        <v>-34</v>
      </c>
      <c r="F22" s="105">
        <f t="shared" si="4"/>
        <v>-0.14592274678111589</v>
      </c>
      <c r="G22" s="64" t="s">
        <v>728</v>
      </c>
      <c r="H22" s="104"/>
      <c r="I22" s="104"/>
      <c r="J22" s="104"/>
      <c r="K22" s="105"/>
      <c r="L22" s="64"/>
    </row>
    <row r="23" spans="1:19" x14ac:dyDescent="0.4">
      <c r="A23" s="143" t="s">
        <v>102</v>
      </c>
      <c r="B23" s="143" t="s">
        <v>104</v>
      </c>
      <c r="C23" s="104">
        <v>351</v>
      </c>
      <c r="D23" s="104">
        <v>17</v>
      </c>
      <c r="E23" s="104">
        <f t="shared" si="3"/>
        <v>334</v>
      </c>
      <c r="F23" s="105">
        <f t="shared" si="4"/>
        <v>19.647058823529413</v>
      </c>
      <c r="G23" s="64" t="s">
        <v>728</v>
      </c>
      <c r="H23" s="104"/>
      <c r="I23" s="104"/>
      <c r="J23" s="104"/>
      <c r="K23" s="105"/>
      <c r="L23" s="64"/>
    </row>
    <row r="24" spans="1:19" x14ac:dyDescent="0.4">
      <c r="A24" s="143" t="s">
        <v>102</v>
      </c>
      <c r="B24" s="143" t="s">
        <v>105</v>
      </c>
      <c r="C24" s="104">
        <v>13</v>
      </c>
      <c r="D24" s="104">
        <v>12</v>
      </c>
      <c r="E24" s="104">
        <f t="shared" si="3"/>
        <v>1</v>
      </c>
      <c r="F24" s="105">
        <f t="shared" si="4"/>
        <v>8.3333333333333329E-2</v>
      </c>
      <c r="G24" s="64" t="s">
        <v>728</v>
      </c>
      <c r="H24" s="104"/>
      <c r="I24" s="104"/>
      <c r="J24" s="104"/>
      <c r="K24" s="105"/>
      <c r="L24" s="64"/>
    </row>
    <row r="25" spans="1:19" x14ac:dyDescent="0.4">
      <c r="A25" s="143" t="s">
        <v>102</v>
      </c>
      <c r="B25" s="143" t="s">
        <v>106</v>
      </c>
      <c r="C25" s="104">
        <v>0</v>
      </c>
      <c r="D25" s="104">
        <v>846</v>
      </c>
      <c r="E25" s="104">
        <f t="shared" si="3"/>
        <v>-846</v>
      </c>
      <c r="F25" s="105">
        <f t="shared" si="4"/>
        <v>-1</v>
      </c>
      <c r="G25" s="64" t="s">
        <v>728</v>
      </c>
      <c r="H25" s="104"/>
      <c r="I25" s="104"/>
      <c r="J25" s="104"/>
      <c r="K25" s="105"/>
      <c r="L25" s="64"/>
    </row>
    <row r="26" spans="1:19" ht="52.5" customHeight="1" x14ac:dyDescent="0.4">
      <c r="A26" s="210" t="s">
        <v>281</v>
      </c>
      <c r="B26" s="210"/>
      <c r="C26" s="107">
        <f>SUM(C21:C25)</f>
        <v>17132.293839999998</v>
      </c>
      <c r="D26" s="107">
        <f>SUM(D21:D25)</f>
        <v>18476.684099999999</v>
      </c>
      <c r="E26" s="108">
        <f t="shared" si="3"/>
        <v>-1344.3902600000001</v>
      </c>
      <c r="F26" s="109">
        <f>(E26/D26)</f>
        <v>-7.2761446411263822E-2</v>
      </c>
      <c r="G26" s="110"/>
      <c r="H26" s="222" t="s">
        <v>21</v>
      </c>
      <c r="I26" s="222"/>
      <c r="J26" s="222"/>
      <c r="K26" s="222"/>
      <c r="L26" s="222"/>
      <c r="M26" s="8"/>
      <c r="N26" s="8"/>
      <c r="O26" s="8"/>
      <c r="P26" s="8"/>
      <c r="Q26" s="8"/>
      <c r="R26" s="8"/>
      <c r="S26" s="8"/>
    </row>
    <row r="27" spans="1:19" ht="48.75" customHeight="1" x14ac:dyDescent="0.4">
      <c r="A27" s="224" t="s">
        <v>107</v>
      </c>
      <c r="B27" s="224"/>
      <c r="C27" s="183">
        <f>C28</f>
        <v>2445.1123700000003</v>
      </c>
      <c r="D27" s="183">
        <f>D28</f>
        <v>3518.0754000000002</v>
      </c>
      <c r="E27" s="183">
        <f t="shared" si="3"/>
        <v>-1072.9630299999999</v>
      </c>
      <c r="F27" s="184">
        <f>(E27/D27)</f>
        <v>-0.3049857970639287</v>
      </c>
      <c r="G27" s="185"/>
      <c r="H27" s="223" t="s">
        <v>21</v>
      </c>
      <c r="I27" s="223"/>
      <c r="J27" s="223"/>
      <c r="K27" s="223"/>
      <c r="L27" s="223"/>
    </row>
    <row r="28" spans="1:19" x14ac:dyDescent="0.4">
      <c r="A28" s="143" t="s">
        <v>108</v>
      </c>
      <c r="B28" s="143" t="s">
        <v>17</v>
      </c>
      <c r="C28" s="104">
        <v>2445.1123700000003</v>
      </c>
      <c r="D28" s="104">
        <v>3518.0754000000002</v>
      </c>
      <c r="E28" s="104">
        <f>C28-D28</f>
        <v>-1072.9630299999999</v>
      </c>
      <c r="F28" s="105">
        <f>IFERROR((E28/D28),0%)</f>
        <v>-0.3049857970639287</v>
      </c>
      <c r="G28" s="64" t="s">
        <v>728</v>
      </c>
      <c r="H28" s="104"/>
      <c r="I28" s="104"/>
      <c r="J28" s="104"/>
      <c r="K28" s="105"/>
      <c r="L28" s="64"/>
    </row>
  </sheetData>
  <mergeCells count="9">
    <mergeCell ref="H16:L16"/>
    <mergeCell ref="A26:B26"/>
    <mergeCell ref="H26:L26"/>
    <mergeCell ref="H27:L27"/>
    <mergeCell ref="A6:B6"/>
    <mergeCell ref="A7:B7"/>
    <mergeCell ref="A17:B17"/>
    <mergeCell ref="A16:B16"/>
    <mergeCell ref="A27:B27"/>
  </mergeCells>
  <pageMargins left="0.2" right="0.2" top="0.75" bottom="0.75" header="0.3" footer="0.3"/>
  <pageSetup scale="73" orientation="landscape" r:id="rId1"/>
  <headerFooter>
    <oddHeader>&amp;LFile:  &amp;F and Tab:  &amp;A</oddHeader>
    <oddFooter>&amp;CPage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CD282-E68C-40A5-B592-09495645CC49}">
  <sheetPr>
    <pageSetUpPr fitToPage="1"/>
  </sheetPr>
  <dimension ref="A1:S22"/>
  <sheetViews>
    <sheetView workbookViewId="0"/>
  </sheetViews>
  <sheetFormatPr defaultRowHeight="14.6" x14ac:dyDescent="0.4"/>
  <cols>
    <col min="1" max="1" width="37.61328125" customWidth="1"/>
    <col min="2" max="2" width="25.921875" customWidth="1"/>
    <col min="3" max="3" width="9.3046875" customWidth="1"/>
    <col min="4" max="4" width="12.15234375" customWidth="1"/>
    <col min="5" max="5" width="9.84375" customWidth="1"/>
    <col min="6" max="6" width="8.69140625" customWidth="1"/>
    <col min="7" max="7" width="10.3046875" customWidth="1"/>
    <col min="8" max="8" width="9.53515625" customWidth="1"/>
    <col min="9" max="9" width="11.765625" customWidth="1"/>
    <col min="10" max="12" width="8.3828125" customWidth="1"/>
    <col min="14" max="14" width="12" customWidth="1"/>
    <col min="19" max="19" width="45.69140625" customWidth="1"/>
  </cols>
  <sheetData>
    <row r="1" spans="1:19" ht="15.45" x14ac:dyDescent="0.4">
      <c r="A1" s="40" t="s">
        <v>364</v>
      </c>
    </row>
    <row r="2" spans="1:19" ht="15.45" x14ac:dyDescent="0.4">
      <c r="A2" s="40" t="s">
        <v>510</v>
      </c>
    </row>
    <row r="3" spans="1:19" ht="15.45" x14ac:dyDescent="0.4">
      <c r="A3" s="40" t="s">
        <v>520</v>
      </c>
    </row>
    <row r="5" spans="1:19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  <c r="M5" s="8"/>
      <c r="N5" s="8"/>
      <c r="O5" s="8"/>
      <c r="P5" s="8"/>
      <c r="Q5" s="8"/>
      <c r="R5" s="8"/>
      <c r="S5" s="8"/>
    </row>
    <row r="6" spans="1:19" x14ac:dyDescent="0.4">
      <c r="A6" s="211" t="s">
        <v>15</v>
      </c>
      <c r="B6" s="211"/>
      <c r="C6" s="165">
        <f>C7+C11+C13+C19</f>
        <v>80915.777459999983</v>
      </c>
      <c r="D6" s="165">
        <f>D7+D11+D13+D19</f>
        <v>65459.843309999997</v>
      </c>
      <c r="E6" s="165">
        <f t="shared" ref="E6:E21" si="0">C6-D6</f>
        <v>15455.934149999986</v>
      </c>
      <c r="F6" s="13">
        <f t="shared" ref="F6:F11" si="1">(E6/D6)</f>
        <v>0.23611321641582445</v>
      </c>
      <c r="G6" s="14"/>
      <c r="H6" s="165"/>
      <c r="I6" s="165"/>
      <c r="J6" s="166"/>
      <c r="K6" s="13"/>
      <c r="L6" s="14"/>
      <c r="M6" s="8"/>
      <c r="N6" s="8"/>
      <c r="O6" s="8"/>
      <c r="P6" s="8"/>
      <c r="Q6" s="8"/>
      <c r="R6" s="8"/>
      <c r="S6" s="8"/>
    </row>
    <row r="7" spans="1:19" ht="42.75" customHeight="1" x14ac:dyDescent="0.4">
      <c r="A7" s="220" t="s">
        <v>16</v>
      </c>
      <c r="B7" s="220"/>
      <c r="C7" s="174">
        <f>SUM(C10)</f>
        <v>1064.0338700000002</v>
      </c>
      <c r="D7" s="174">
        <f>SUM(D10)</f>
        <v>1253.8316</v>
      </c>
      <c r="E7" s="174">
        <f t="shared" si="0"/>
        <v>-189.79772999999977</v>
      </c>
      <c r="F7" s="175">
        <f t="shared" si="1"/>
        <v>-0.15137417975428261</v>
      </c>
      <c r="G7" s="176" t="s">
        <v>728</v>
      </c>
      <c r="H7" s="177"/>
      <c r="I7" s="177"/>
      <c r="J7" s="177"/>
      <c r="K7" s="175"/>
      <c r="L7" s="176"/>
      <c r="M7" s="8"/>
      <c r="N7" s="8"/>
      <c r="O7" s="8"/>
      <c r="P7" s="8"/>
      <c r="Q7" s="8"/>
      <c r="R7" s="8"/>
      <c r="S7" s="8"/>
    </row>
    <row r="8" spans="1:19" x14ac:dyDescent="0.4">
      <c r="A8" s="143" t="s">
        <v>3</v>
      </c>
      <c r="B8" s="143" t="s">
        <v>17</v>
      </c>
      <c r="C8" s="167">
        <v>1064.0338700000002</v>
      </c>
      <c r="D8" s="167">
        <v>316.83159999999998</v>
      </c>
      <c r="E8" s="104">
        <f t="shared" si="0"/>
        <v>747.20227000000023</v>
      </c>
      <c r="F8" s="168">
        <f t="shared" si="1"/>
        <v>2.3583577837564191</v>
      </c>
      <c r="G8" s="64" t="s">
        <v>728</v>
      </c>
      <c r="H8" s="104" t="s">
        <v>720</v>
      </c>
      <c r="I8" s="104" t="s">
        <v>720</v>
      </c>
      <c r="J8" s="104">
        <f>7-7</f>
        <v>0</v>
      </c>
      <c r="K8" s="105">
        <f>0/7</f>
        <v>0</v>
      </c>
      <c r="L8" s="64"/>
      <c r="M8" s="8"/>
      <c r="N8" s="8"/>
      <c r="O8" s="8"/>
      <c r="P8" s="8"/>
      <c r="Q8" s="8"/>
      <c r="R8" s="8"/>
      <c r="S8" s="8"/>
    </row>
    <row r="9" spans="1:19" ht="42.45" x14ac:dyDescent="0.4">
      <c r="A9" s="143" t="s">
        <v>3</v>
      </c>
      <c r="B9" s="143" t="s">
        <v>18</v>
      </c>
      <c r="C9" s="167">
        <v>0</v>
      </c>
      <c r="D9" s="167">
        <v>937</v>
      </c>
      <c r="E9" s="104">
        <f t="shared" si="0"/>
        <v>-937</v>
      </c>
      <c r="F9" s="168">
        <f t="shared" si="1"/>
        <v>-1</v>
      </c>
      <c r="G9" s="64" t="s">
        <v>728</v>
      </c>
      <c r="H9" s="104" t="s">
        <v>637</v>
      </c>
      <c r="I9" s="104" t="s">
        <v>637</v>
      </c>
      <c r="J9" s="104">
        <f>1-1</f>
        <v>0</v>
      </c>
      <c r="K9" s="105">
        <f>0/1</f>
        <v>0</v>
      </c>
      <c r="L9" s="64"/>
      <c r="M9" s="8"/>
      <c r="N9" s="8"/>
      <c r="O9" s="8"/>
      <c r="P9" s="8"/>
      <c r="Q9" s="8"/>
      <c r="R9" s="8"/>
      <c r="S9" s="8"/>
    </row>
    <row r="10" spans="1:19" x14ac:dyDescent="0.4">
      <c r="A10" s="210" t="s">
        <v>19</v>
      </c>
      <c r="B10" s="210"/>
      <c r="C10" s="107">
        <f>SUM(C8:C9)</f>
        <v>1064.0338700000002</v>
      </c>
      <c r="D10" s="107">
        <f>SUM(D8:D9)</f>
        <v>1253.8316</v>
      </c>
      <c r="E10" s="108">
        <f t="shared" si="0"/>
        <v>-189.79772999999977</v>
      </c>
      <c r="F10" s="109">
        <f t="shared" si="1"/>
        <v>-0.15137417975428261</v>
      </c>
      <c r="G10" s="110" t="s">
        <v>728</v>
      </c>
      <c r="H10" s="107"/>
      <c r="I10" s="107"/>
      <c r="J10" s="110"/>
      <c r="K10" s="109"/>
      <c r="L10" s="111"/>
      <c r="M10" s="8"/>
      <c r="N10" s="8"/>
      <c r="O10" s="8"/>
      <c r="P10" s="8"/>
      <c r="Q10" s="8"/>
      <c r="R10" s="8"/>
      <c r="S10" s="8"/>
    </row>
    <row r="11" spans="1:19" ht="42" customHeight="1" x14ac:dyDescent="0.4">
      <c r="A11" s="220" t="s">
        <v>20</v>
      </c>
      <c r="B11" s="220"/>
      <c r="C11" s="178">
        <f>C12</f>
        <v>328.07022000000001</v>
      </c>
      <c r="D11" s="178">
        <f>D12</f>
        <v>777</v>
      </c>
      <c r="E11" s="174">
        <f t="shared" si="0"/>
        <v>-448.92977999999999</v>
      </c>
      <c r="F11" s="175">
        <f t="shared" si="1"/>
        <v>-0.57777320463320458</v>
      </c>
      <c r="G11" s="176" t="s">
        <v>728</v>
      </c>
      <c r="H11" s="225" t="s">
        <v>21</v>
      </c>
      <c r="I11" s="225"/>
      <c r="J11" s="225"/>
      <c r="K11" s="225"/>
      <c r="L11" s="225"/>
      <c r="M11" s="8"/>
      <c r="N11" s="8"/>
      <c r="O11" s="8"/>
      <c r="P11" s="8"/>
      <c r="Q11" s="8"/>
      <c r="R11" s="8"/>
      <c r="S11" s="8"/>
    </row>
    <row r="12" spans="1:19" x14ac:dyDescent="0.4">
      <c r="A12" s="143" t="s">
        <v>22</v>
      </c>
      <c r="B12" s="143" t="s">
        <v>17</v>
      </c>
      <c r="C12" s="179">
        <v>328.07022000000001</v>
      </c>
      <c r="D12" s="179">
        <v>777</v>
      </c>
      <c r="E12" s="104">
        <f t="shared" si="0"/>
        <v>-448.92977999999999</v>
      </c>
      <c r="F12" s="168">
        <f t="shared" ref="F12:F17" si="2">(E12/D12)</f>
        <v>-0.57777320463320458</v>
      </c>
      <c r="G12" s="64" t="s">
        <v>728</v>
      </c>
      <c r="H12" s="104"/>
      <c r="I12" s="104"/>
      <c r="J12" s="104"/>
      <c r="K12" s="105"/>
      <c r="L12" s="64"/>
      <c r="M12" s="8"/>
      <c r="N12" s="8"/>
      <c r="O12" s="8"/>
      <c r="P12" s="8"/>
      <c r="Q12" s="8"/>
      <c r="R12" s="8"/>
      <c r="S12" s="8"/>
    </row>
    <row r="13" spans="1:19" ht="47.25" customHeight="1" x14ac:dyDescent="0.4">
      <c r="A13" s="220" t="s">
        <v>23</v>
      </c>
      <c r="B13" s="220"/>
      <c r="C13" s="178">
        <f>C18</f>
        <v>78715.055999999997</v>
      </c>
      <c r="D13" s="178">
        <f>D18</f>
        <v>63114</v>
      </c>
      <c r="E13" s="174">
        <f t="shared" si="0"/>
        <v>15601.055999999997</v>
      </c>
      <c r="F13" s="175">
        <f t="shared" si="2"/>
        <v>0.2471885160186329</v>
      </c>
      <c r="G13" s="176" t="s">
        <v>24</v>
      </c>
      <c r="H13" s="225" t="s">
        <v>21</v>
      </c>
      <c r="I13" s="225"/>
      <c r="J13" s="225"/>
      <c r="K13" s="225"/>
      <c r="L13" s="225"/>
      <c r="M13" s="8"/>
      <c r="N13" s="8"/>
      <c r="O13" s="8"/>
      <c r="P13" s="8"/>
      <c r="Q13" s="8"/>
      <c r="R13" s="8"/>
      <c r="S13" s="8"/>
    </row>
    <row r="14" spans="1:19" x14ac:dyDescent="0.4">
      <c r="A14" s="143" t="s">
        <v>25</v>
      </c>
      <c r="B14" s="143" t="s">
        <v>17</v>
      </c>
      <c r="C14" s="179">
        <v>75323.055999999997</v>
      </c>
      <c r="D14" s="179">
        <v>58553</v>
      </c>
      <c r="E14" s="179">
        <f t="shared" si="0"/>
        <v>16770.055999999997</v>
      </c>
      <c r="F14" s="168">
        <f t="shared" si="2"/>
        <v>0.28640814304988638</v>
      </c>
      <c r="G14" s="64" t="s">
        <v>24</v>
      </c>
      <c r="H14" s="104"/>
      <c r="I14" s="104"/>
      <c r="J14" s="104"/>
      <c r="K14" s="105"/>
      <c r="L14" s="64"/>
      <c r="M14" s="8"/>
      <c r="N14" s="8"/>
      <c r="O14" s="8"/>
      <c r="P14" s="8"/>
      <c r="Q14" s="8"/>
      <c r="R14" s="8"/>
      <c r="S14" s="8"/>
    </row>
    <row r="15" spans="1:19" x14ac:dyDescent="0.4">
      <c r="A15" s="143" t="s">
        <v>25</v>
      </c>
      <c r="B15" s="143" t="s">
        <v>26</v>
      </c>
      <c r="C15" s="180">
        <v>118</v>
      </c>
      <c r="D15" s="180">
        <v>118</v>
      </c>
      <c r="E15" s="180">
        <f t="shared" si="0"/>
        <v>0</v>
      </c>
      <c r="F15" s="168">
        <f t="shared" si="2"/>
        <v>0</v>
      </c>
      <c r="G15" s="64" t="s">
        <v>728</v>
      </c>
      <c r="H15" s="104"/>
      <c r="I15" s="104"/>
      <c r="J15" s="104"/>
      <c r="K15" s="105"/>
      <c r="L15" s="64"/>
      <c r="M15" s="8"/>
      <c r="N15" s="8"/>
      <c r="O15" s="8"/>
      <c r="P15" s="8"/>
      <c r="Q15" s="8"/>
      <c r="R15" s="8"/>
      <c r="S15" s="8"/>
    </row>
    <row r="16" spans="1:19" ht="28.3" x14ac:dyDescent="0.4">
      <c r="A16" s="143" t="s">
        <v>25</v>
      </c>
      <c r="B16" s="143" t="s">
        <v>27</v>
      </c>
      <c r="C16" s="179">
        <v>2601</v>
      </c>
      <c r="D16" s="179">
        <v>2127</v>
      </c>
      <c r="E16" s="180">
        <f t="shared" si="0"/>
        <v>474</v>
      </c>
      <c r="F16" s="168">
        <f t="shared" si="2"/>
        <v>0.22284908321579688</v>
      </c>
      <c r="G16" s="64" t="s">
        <v>728</v>
      </c>
      <c r="H16" s="104"/>
      <c r="I16" s="104"/>
      <c r="J16" s="104"/>
      <c r="K16" s="105"/>
      <c r="L16" s="64"/>
      <c r="M16" s="8"/>
      <c r="N16" s="8"/>
      <c r="O16" s="8"/>
      <c r="P16" s="8"/>
      <c r="Q16" s="8"/>
      <c r="R16" s="8"/>
      <c r="S16" s="8"/>
    </row>
    <row r="17" spans="1:19" x14ac:dyDescent="0.4">
      <c r="A17" s="143" t="s">
        <v>25</v>
      </c>
      <c r="B17" s="143" t="s">
        <v>28</v>
      </c>
      <c r="C17" s="180">
        <v>673</v>
      </c>
      <c r="D17" s="179">
        <v>2316</v>
      </c>
      <c r="E17" s="167">
        <f t="shared" si="0"/>
        <v>-1643</v>
      </c>
      <c r="F17" s="168">
        <f t="shared" si="2"/>
        <v>-0.70941278065630398</v>
      </c>
      <c r="G17" s="64" t="s">
        <v>728</v>
      </c>
      <c r="H17" s="104"/>
      <c r="I17" s="104"/>
      <c r="J17" s="104"/>
      <c r="K17" s="105"/>
      <c r="L17" s="64"/>
      <c r="M17" s="8"/>
      <c r="N17" s="8"/>
      <c r="O17" s="8"/>
      <c r="P17" s="8"/>
      <c r="Q17" s="8"/>
      <c r="R17" s="8"/>
      <c r="S17" s="8"/>
    </row>
    <row r="18" spans="1:19" x14ac:dyDescent="0.4">
      <c r="A18" s="210" t="s">
        <v>29</v>
      </c>
      <c r="B18" s="210"/>
      <c r="C18" s="181">
        <f>SUM(C14:C17)</f>
        <v>78715.055999999997</v>
      </c>
      <c r="D18" s="181">
        <f>SUM(D14:D17)</f>
        <v>63114</v>
      </c>
      <c r="E18" s="181">
        <f t="shared" si="0"/>
        <v>15601.055999999997</v>
      </c>
      <c r="F18" s="109">
        <f t="shared" ref="F18" si="3">(E18/D18)</f>
        <v>0.2471885160186329</v>
      </c>
      <c r="G18" s="111" t="s">
        <v>24</v>
      </c>
      <c r="H18" s="181"/>
      <c r="I18" s="181"/>
      <c r="J18" s="110"/>
      <c r="K18" s="109"/>
      <c r="L18" s="111"/>
      <c r="M18" s="8"/>
      <c r="N18" s="8"/>
      <c r="O18" s="8"/>
      <c r="P18" s="8"/>
      <c r="Q18" s="8"/>
      <c r="R18" s="8"/>
      <c r="S18" s="8"/>
    </row>
    <row r="19" spans="1:19" x14ac:dyDescent="0.4">
      <c r="A19" s="220" t="s">
        <v>30</v>
      </c>
      <c r="B19" s="220"/>
      <c r="C19" s="178">
        <f>SUM(C20:C22)</f>
        <v>808.61736999999994</v>
      </c>
      <c r="D19" s="178">
        <f>SUM(D20:D22)</f>
        <v>315.01170999999999</v>
      </c>
      <c r="E19" s="178">
        <f t="shared" si="0"/>
        <v>493.60565999999994</v>
      </c>
      <c r="F19" s="175">
        <f>(E19/D19)</f>
        <v>1.5669438447224706</v>
      </c>
      <c r="G19" s="176"/>
      <c r="H19" s="178"/>
      <c r="I19" s="178"/>
      <c r="J19" s="177"/>
      <c r="K19" s="175"/>
      <c r="L19" s="176"/>
      <c r="M19" s="8"/>
      <c r="N19" s="8"/>
      <c r="O19" s="8"/>
      <c r="P19" s="8"/>
      <c r="Q19" s="8"/>
      <c r="R19" s="8"/>
      <c r="S19" s="8"/>
    </row>
    <row r="20" spans="1:19" x14ac:dyDescent="0.4">
      <c r="A20" s="143" t="s">
        <v>4</v>
      </c>
      <c r="B20" s="143" t="s">
        <v>17</v>
      </c>
      <c r="C20" s="179">
        <v>95.908020000000008</v>
      </c>
      <c r="D20" s="179">
        <v>0</v>
      </c>
      <c r="E20" s="104">
        <f t="shared" si="0"/>
        <v>95.908020000000008</v>
      </c>
      <c r="F20" s="168">
        <v>1</v>
      </c>
      <c r="G20" s="64" t="s">
        <v>728</v>
      </c>
      <c r="H20" s="180" t="s">
        <v>637</v>
      </c>
      <c r="I20" s="180" t="s">
        <v>707</v>
      </c>
      <c r="J20" s="180">
        <f>1-0</f>
        <v>1</v>
      </c>
      <c r="K20" s="168">
        <v>1</v>
      </c>
      <c r="L20" s="64"/>
      <c r="M20" s="8"/>
      <c r="N20" s="8"/>
      <c r="O20" s="8"/>
      <c r="P20" s="8"/>
      <c r="Q20" s="8"/>
      <c r="R20" s="8"/>
      <c r="S20" s="8"/>
    </row>
    <row r="21" spans="1:19" x14ac:dyDescent="0.4">
      <c r="A21" s="143" t="s">
        <v>5</v>
      </c>
      <c r="B21" s="143" t="s">
        <v>17</v>
      </c>
      <c r="C21" s="179">
        <v>384.84992999999997</v>
      </c>
      <c r="D21" s="179">
        <v>0</v>
      </c>
      <c r="E21" s="104">
        <f t="shared" si="0"/>
        <v>384.84992999999997</v>
      </c>
      <c r="F21" s="168">
        <v>1</v>
      </c>
      <c r="G21" s="64" t="s">
        <v>728</v>
      </c>
      <c r="H21" s="180" t="s">
        <v>637</v>
      </c>
      <c r="I21" s="180" t="s">
        <v>707</v>
      </c>
      <c r="J21" s="180">
        <f>1-0</f>
        <v>1</v>
      </c>
      <c r="K21" s="168">
        <v>1</v>
      </c>
      <c r="L21" s="64"/>
      <c r="M21" s="8"/>
      <c r="N21" s="8"/>
      <c r="O21" s="8"/>
      <c r="P21" s="8"/>
      <c r="Q21" s="8"/>
      <c r="R21" s="8"/>
      <c r="S21" s="8"/>
    </row>
    <row r="22" spans="1:19" x14ac:dyDescent="0.4">
      <c r="A22" s="143" t="s">
        <v>6</v>
      </c>
      <c r="B22" s="143" t="s">
        <v>17</v>
      </c>
      <c r="C22" s="179">
        <v>327.85942</v>
      </c>
      <c r="D22" s="179">
        <v>315.01170999999999</v>
      </c>
      <c r="E22" s="104">
        <f>C22-D22</f>
        <v>12.847710000000006</v>
      </c>
      <c r="F22" s="168">
        <f>(E22/D22)</f>
        <v>4.0784864791216832E-2</v>
      </c>
      <c r="G22" s="64" t="s">
        <v>728</v>
      </c>
      <c r="H22" s="180" t="s">
        <v>700</v>
      </c>
      <c r="I22" s="180" t="s">
        <v>700</v>
      </c>
      <c r="J22" s="180">
        <f>2-2</f>
        <v>0</v>
      </c>
      <c r="K22" s="168">
        <v>0</v>
      </c>
      <c r="L22" s="64"/>
      <c r="M22" s="8"/>
      <c r="N22" s="8"/>
      <c r="O22" s="8"/>
      <c r="P22" s="8"/>
      <c r="Q22" s="8"/>
      <c r="R22" s="8"/>
      <c r="S22" s="8"/>
    </row>
  </sheetData>
  <mergeCells count="9">
    <mergeCell ref="H13:L13"/>
    <mergeCell ref="H11:L11"/>
    <mergeCell ref="A18:B18"/>
    <mergeCell ref="A19:B19"/>
    <mergeCell ref="A6:B6"/>
    <mergeCell ref="A7:B7"/>
    <mergeCell ref="A10:B10"/>
    <mergeCell ref="A11:B11"/>
    <mergeCell ref="A13:B13"/>
  </mergeCells>
  <pageMargins left="0.2" right="0.2" top="0.75" bottom="0.75" header="0.3" footer="0.3"/>
  <pageSetup scale="84" orientation="landscape" r:id="rId1"/>
  <headerFooter>
    <oddHeader>&amp;LFile:  &amp;F and Tab:  &amp;A</oddHeader>
    <oddFooter>&amp;CPage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EF9F-0C56-4190-B952-366FF663DECB}">
  <sheetPr>
    <pageSetUpPr fitToPage="1"/>
  </sheetPr>
  <dimension ref="A1:L16"/>
  <sheetViews>
    <sheetView workbookViewId="0"/>
  </sheetViews>
  <sheetFormatPr defaultRowHeight="14.6" x14ac:dyDescent="0.4"/>
  <cols>
    <col min="1" max="1" width="32.69140625" customWidth="1"/>
    <col min="2" max="2" width="23.07421875" customWidth="1"/>
    <col min="3" max="3" width="8.69140625" customWidth="1"/>
    <col min="4" max="4" width="10.3046875" customWidth="1"/>
    <col min="5" max="5" width="9.3046875" customWidth="1"/>
    <col min="6" max="8" width="8.69140625" customWidth="1"/>
    <col min="9" max="9" width="11.53515625" customWidth="1"/>
    <col min="10" max="12" width="8.3046875" customWidth="1"/>
    <col min="14" max="14" width="12" customWidth="1"/>
    <col min="19" max="19" width="45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510</v>
      </c>
    </row>
    <row r="3" spans="1:12" ht="15.45" x14ac:dyDescent="0.4">
      <c r="A3" s="40" t="s">
        <v>519</v>
      </c>
    </row>
    <row r="5" spans="1:12" ht="57" x14ac:dyDescent="0.4">
      <c r="A5" s="103" t="s">
        <v>7</v>
      </c>
      <c r="B5" s="103" t="s">
        <v>8</v>
      </c>
      <c r="C5" s="103" t="s">
        <v>9</v>
      </c>
      <c r="D5" s="103" t="s">
        <v>10</v>
      </c>
      <c r="E5" s="103" t="s">
        <v>11</v>
      </c>
      <c r="F5" s="103" t="s">
        <v>0</v>
      </c>
      <c r="G5" s="103" t="s">
        <v>12</v>
      </c>
      <c r="H5" s="103" t="s">
        <v>13</v>
      </c>
      <c r="I5" s="103" t="s">
        <v>14</v>
      </c>
      <c r="J5" s="103" t="s">
        <v>1</v>
      </c>
      <c r="K5" s="103" t="s">
        <v>2</v>
      </c>
      <c r="L5" s="103" t="s">
        <v>12</v>
      </c>
    </row>
    <row r="6" spans="1:12" ht="45" customHeight="1" x14ac:dyDescent="0.4">
      <c r="A6" s="211" t="s">
        <v>32</v>
      </c>
      <c r="B6" s="211"/>
      <c r="C6" s="165">
        <f>C7+C10+C13+C16</f>
        <v>16454.004609999996</v>
      </c>
      <c r="D6" s="165">
        <f>D7+D10+D13+D16</f>
        <v>20888.772400000002</v>
      </c>
      <c r="E6" s="166">
        <f>C6-D6</f>
        <v>-4434.7677900000053</v>
      </c>
      <c r="F6" s="13">
        <f>(E6/D6)</f>
        <v>-0.21230389728407426</v>
      </c>
      <c r="G6" s="14"/>
      <c r="H6" s="212" t="s">
        <v>21</v>
      </c>
      <c r="I6" s="212"/>
      <c r="J6" s="212"/>
      <c r="K6" s="212"/>
      <c r="L6" s="212"/>
    </row>
    <row r="7" spans="1:12" ht="28.3" x14ac:dyDescent="0.4">
      <c r="A7" s="143" t="s">
        <v>722</v>
      </c>
      <c r="B7" s="143" t="s">
        <v>17</v>
      </c>
      <c r="C7" s="167">
        <v>2272.3228799999997</v>
      </c>
      <c r="D7" s="167">
        <v>1770</v>
      </c>
      <c r="E7" s="104">
        <f t="shared" ref="E7:E15" si="0">C7-D7</f>
        <v>502.32287999999971</v>
      </c>
      <c r="F7" s="168">
        <f t="shared" ref="F7:F15" si="1">(E7/D7)</f>
        <v>0.28379823728813541</v>
      </c>
      <c r="G7" s="64" t="s">
        <v>728</v>
      </c>
      <c r="H7" s="104"/>
      <c r="I7" s="104"/>
      <c r="J7" s="104"/>
      <c r="K7" s="105"/>
      <c r="L7" s="64"/>
    </row>
    <row r="8" spans="1:12" x14ac:dyDescent="0.4">
      <c r="A8" s="143" t="s">
        <v>723</v>
      </c>
      <c r="B8" s="143" t="s">
        <v>17</v>
      </c>
      <c r="C8" s="104">
        <v>5571.1965999999993</v>
      </c>
      <c r="D8" s="104">
        <v>3077.4147999999996</v>
      </c>
      <c r="E8" s="104">
        <f t="shared" si="0"/>
        <v>2493.7817999999997</v>
      </c>
      <c r="F8" s="168">
        <f t="shared" si="1"/>
        <v>0.81034958303313553</v>
      </c>
      <c r="G8" s="64" t="s">
        <v>24</v>
      </c>
      <c r="H8" s="104"/>
      <c r="I8" s="104"/>
      <c r="J8" s="104"/>
      <c r="K8" s="105"/>
      <c r="L8" s="64"/>
    </row>
    <row r="9" spans="1:12" ht="42.45" x14ac:dyDescent="0.4">
      <c r="A9" s="143" t="s">
        <v>723</v>
      </c>
      <c r="B9" s="143" t="s">
        <v>31</v>
      </c>
      <c r="C9" s="104">
        <v>114</v>
      </c>
      <c r="D9" s="104">
        <v>2599</v>
      </c>
      <c r="E9" s="104">
        <f t="shared" si="0"/>
        <v>-2485</v>
      </c>
      <c r="F9" s="168">
        <f t="shared" si="1"/>
        <v>-0.95613697575990764</v>
      </c>
      <c r="G9" s="64" t="s">
        <v>24</v>
      </c>
      <c r="H9" s="104"/>
      <c r="I9" s="104"/>
      <c r="J9" s="104"/>
      <c r="K9" s="105"/>
      <c r="L9" s="64"/>
    </row>
    <row r="10" spans="1:12" x14ac:dyDescent="0.4">
      <c r="A10" s="210" t="s">
        <v>724</v>
      </c>
      <c r="B10" s="210"/>
      <c r="C10" s="169">
        <f>SUM(C8:C9)</f>
        <v>5685.1965999999993</v>
      </c>
      <c r="D10" s="169">
        <f>SUM(D8:D9)</f>
        <v>5676.4147999999996</v>
      </c>
      <c r="E10" s="169">
        <f>C10-D10</f>
        <v>8.7817999999997483</v>
      </c>
      <c r="F10" s="170">
        <f>(E10/D10)</f>
        <v>1.5470680542936624E-3</v>
      </c>
      <c r="G10" s="169" t="s">
        <v>728</v>
      </c>
      <c r="H10" s="169"/>
      <c r="I10" s="169"/>
      <c r="J10" s="169"/>
      <c r="K10" s="171"/>
      <c r="L10" s="172"/>
    </row>
    <row r="11" spans="1:12" x14ac:dyDescent="0.4">
      <c r="A11" s="143" t="s">
        <v>33</v>
      </c>
      <c r="B11" s="143" t="s">
        <v>17</v>
      </c>
      <c r="C11" s="104">
        <v>5163.8573799999995</v>
      </c>
      <c r="D11" s="104">
        <v>595.68790000000081</v>
      </c>
      <c r="E11" s="104">
        <f t="shared" si="0"/>
        <v>4568.1694799999987</v>
      </c>
      <c r="F11" s="168">
        <f t="shared" si="1"/>
        <v>7.6687296821036526</v>
      </c>
      <c r="G11" s="64" t="s">
        <v>24</v>
      </c>
      <c r="H11" s="104"/>
      <c r="I11" s="104"/>
      <c r="J11" s="104"/>
      <c r="K11" s="105"/>
      <c r="L11" s="64"/>
    </row>
    <row r="12" spans="1:12" ht="42.45" x14ac:dyDescent="0.4">
      <c r="A12" s="143" t="s">
        <v>33</v>
      </c>
      <c r="B12" s="143" t="s">
        <v>725</v>
      </c>
      <c r="C12" s="104">
        <v>514</v>
      </c>
      <c r="D12" s="104">
        <v>8698</v>
      </c>
      <c r="E12" s="104">
        <f t="shared" si="0"/>
        <v>-8184</v>
      </c>
      <c r="F12" s="168">
        <f t="shared" si="1"/>
        <v>-0.94090595539204414</v>
      </c>
      <c r="G12" s="64" t="s">
        <v>24</v>
      </c>
      <c r="H12" s="104"/>
      <c r="I12" s="104"/>
      <c r="J12" s="104"/>
      <c r="K12" s="105"/>
      <c r="L12" s="64"/>
    </row>
    <row r="13" spans="1:12" x14ac:dyDescent="0.4">
      <c r="A13" s="210" t="s">
        <v>34</v>
      </c>
      <c r="B13" s="210"/>
      <c r="C13" s="169">
        <f>SUM(C11:C12)</f>
        <v>5677.8573799999995</v>
      </c>
      <c r="D13" s="169">
        <f>SUM(D11:D12)</f>
        <v>9293.6879000000008</v>
      </c>
      <c r="E13" s="169">
        <f>C13-D13</f>
        <v>-3615.8305200000013</v>
      </c>
      <c r="F13" s="170">
        <f>(E13/D13)</f>
        <v>-0.3890630456828662</v>
      </c>
      <c r="G13" s="173" t="s">
        <v>24</v>
      </c>
      <c r="H13" s="169"/>
      <c r="I13" s="169"/>
      <c r="J13" s="169"/>
      <c r="K13" s="171"/>
      <c r="L13" s="172"/>
    </row>
    <row r="14" spans="1:12" x14ac:dyDescent="0.4">
      <c r="A14" s="143" t="s">
        <v>35</v>
      </c>
      <c r="B14" s="143" t="s">
        <v>17</v>
      </c>
      <c r="C14" s="104">
        <v>2365.6277499999997</v>
      </c>
      <c r="D14" s="104">
        <v>1715.6697000000004</v>
      </c>
      <c r="E14" s="104">
        <f t="shared" si="0"/>
        <v>649.95804999999928</v>
      </c>
      <c r="F14" s="168">
        <f t="shared" si="1"/>
        <v>0.37883635177563557</v>
      </c>
      <c r="G14" s="64" t="s">
        <v>728</v>
      </c>
      <c r="H14" s="104"/>
      <c r="I14" s="104"/>
      <c r="J14" s="104"/>
      <c r="K14" s="105"/>
      <c r="L14" s="64"/>
    </row>
    <row r="15" spans="1:12" ht="28.3" x14ac:dyDescent="0.4">
      <c r="A15" s="143" t="s">
        <v>35</v>
      </c>
      <c r="B15" s="143" t="s">
        <v>726</v>
      </c>
      <c r="C15" s="104">
        <v>453</v>
      </c>
      <c r="D15" s="104">
        <v>2433</v>
      </c>
      <c r="E15" s="104">
        <f t="shared" si="0"/>
        <v>-1980</v>
      </c>
      <c r="F15" s="168">
        <f t="shared" si="1"/>
        <v>-0.81381011097410605</v>
      </c>
      <c r="G15" s="64" t="s">
        <v>24</v>
      </c>
      <c r="H15" s="104"/>
      <c r="I15" s="104"/>
      <c r="J15" s="104"/>
      <c r="K15" s="105"/>
      <c r="L15" s="64"/>
    </row>
    <row r="16" spans="1:12" ht="26.25" customHeight="1" x14ac:dyDescent="0.4">
      <c r="A16" s="210" t="s">
        <v>36</v>
      </c>
      <c r="B16" s="210"/>
      <c r="C16" s="169">
        <f>SUM(C14:C15)</f>
        <v>2818.6277499999997</v>
      </c>
      <c r="D16" s="169">
        <f>SUM(D14:D15)</f>
        <v>4148.6697000000004</v>
      </c>
      <c r="E16" s="169">
        <f>C16-D16</f>
        <v>-1330.0419500000007</v>
      </c>
      <c r="F16" s="170">
        <f>(E16/D16)</f>
        <v>-0.32059480416095804</v>
      </c>
      <c r="G16" s="173" t="s">
        <v>24</v>
      </c>
      <c r="H16" s="169"/>
      <c r="I16" s="169"/>
      <c r="J16" s="169"/>
      <c r="K16" s="171"/>
      <c r="L16" s="172"/>
    </row>
  </sheetData>
  <mergeCells count="5">
    <mergeCell ref="A10:B10"/>
    <mergeCell ref="A13:B13"/>
    <mergeCell ref="A16:B16"/>
    <mergeCell ref="A6:B6"/>
    <mergeCell ref="H6:L6"/>
  </mergeCells>
  <pageMargins left="0.2" right="0.2" top="0.75" bottom="0.75" header="0.3" footer="0.3"/>
  <pageSetup scale="92" orientation="landscape" r:id="rId1"/>
  <headerFooter>
    <oddHeader>&amp;LFile:  &amp;F and Tab:  &amp;A</oddHeader>
    <oddFooter>&amp;CPage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D7CE-E0E2-4A63-B29C-788D82139082}">
  <sheetPr>
    <pageSetUpPr fitToPage="1"/>
  </sheetPr>
  <dimension ref="A1:L12"/>
  <sheetViews>
    <sheetView zoomScaleNormal="100" workbookViewId="0"/>
  </sheetViews>
  <sheetFormatPr defaultRowHeight="15.45" x14ac:dyDescent="0.4"/>
  <cols>
    <col min="1" max="1" width="24.765625" style="40" customWidth="1"/>
    <col min="2" max="2" width="25.61328125" style="40" customWidth="1"/>
    <col min="3" max="3" width="8.84375" style="40" customWidth="1"/>
    <col min="4" max="4" width="15.15234375" style="40" customWidth="1"/>
    <col min="5" max="6" width="9.84375" style="40" customWidth="1"/>
    <col min="7" max="7" width="8.3046875" style="40" customWidth="1"/>
    <col min="8" max="8" width="11.84375" style="40" customWidth="1"/>
    <col min="9" max="9" width="12.3828125" style="40" customWidth="1"/>
    <col min="10" max="12" width="9.84375" style="40" customWidth="1"/>
    <col min="13" max="13" width="9.23046875" style="40"/>
    <col min="14" max="14" width="12" style="40" customWidth="1"/>
    <col min="15" max="18" width="9.23046875" style="40"/>
    <col min="19" max="19" width="45.69140625" style="40" customWidth="1"/>
    <col min="20" max="16384" width="9.23046875" style="40"/>
  </cols>
  <sheetData>
    <row r="1" spans="1:12" x14ac:dyDescent="0.4">
      <c r="A1" s="40" t="s">
        <v>364</v>
      </c>
    </row>
    <row r="2" spans="1:12" x14ac:dyDescent="0.4">
      <c r="A2" s="40" t="s">
        <v>510</v>
      </c>
    </row>
    <row r="3" spans="1:12" x14ac:dyDescent="0.4">
      <c r="A3" s="40" t="s">
        <v>518</v>
      </c>
    </row>
    <row r="5" spans="1:12" ht="61.75" x14ac:dyDescent="0.4">
      <c r="A5" s="145" t="s">
        <v>7</v>
      </c>
      <c r="B5" s="145" t="s">
        <v>8</v>
      </c>
      <c r="C5" s="145" t="s">
        <v>9</v>
      </c>
      <c r="D5" s="145" t="s">
        <v>10</v>
      </c>
      <c r="E5" s="145" t="s">
        <v>11</v>
      </c>
      <c r="F5" s="145" t="s">
        <v>0</v>
      </c>
      <c r="G5" s="145" t="s">
        <v>12</v>
      </c>
      <c r="H5" s="145" t="s">
        <v>13</v>
      </c>
      <c r="I5" s="145" t="s">
        <v>14</v>
      </c>
      <c r="J5" s="145" t="s">
        <v>1</v>
      </c>
      <c r="K5" s="145" t="s">
        <v>2</v>
      </c>
      <c r="L5" s="145" t="s">
        <v>12</v>
      </c>
    </row>
    <row r="6" spans="1:12" x14ac:dyDescent="0.4">
      <c r="A6" s="227" t="s">
        <v>245</v>
      </c>
      <c r="B6" s="227"/>
      <c r="C6" s="146">
        <f>SUM(C7:C10)</f>
        <v>120237.09085000001</v>
      </c>
      <c r="D6" s="146">
        <f>SUM(D7:D10)</f>
        <v>92740.633000000002</v>
      </c>
      <c r="E6" s="146">
        <f>C6-D6</f>
        <v>27496.457850000006</v>
      </c>
      <c r="F6" s="147">
        <f>(E6/D6)</f>
        <v>0.29648770943799796</v>
      </c>
      <c r="G6" s="148"/>
      <c r="H6" s="146"/>
      <c r="I6" s="146"/>
      <c r="J6" s="149"/>
      <c r="K6" s="147"/>
      <c r="L6" s="148"/>
    </row>
    <row r="7" spans="1:12" x14ac:dyDescent="0.4">
      <c r="A7" s="150" t="s">
        <v>253</v>
      </c>
      <c r="B7" s="150" t="s">
        <v>246</v>
      </c>
      <c r="C7" s="151">
        <v>905</v>
      </c>
      <c r="D7" s="151">
        <v>1777.1273000000001</v>
      </c>
      <c r="E7" s="151">
        <f>C7-D7</f>
        <v>-872.1273000000001</v>
      </c>
      <c r="F7" s="152">
        <f>(E7/D7)</f>
        <v>-0.49075116903555532</v>
      </c>
      <c r="G7" s="153" t="str">
        <f>IF(ABS(E7)&gt;='Var Criteria'!$B$14,"Yes",IF(AND(ABS(E7)&gt;='Var Criteria'!$D$14,ABS(F7)&gt;'Var Criteria'!$E$14),"Yes",""))</f>
        <v/>
      </c>
      <c r="H7" s="228" t="s">
        <v>21</v>
      </c>
      <c r="I7" s="228"/>
      <c r="J7" s="228"/>
      <c r="K7" s="228"/>
      <c r="L7" s="228"/>
    </row>
    <row r="8" spans="1:12" ht="53.6" customHeight="1" x14ac:dyDescent="0.4">
      <c r="A8" s="150" t="s">
        <v>254</v>
      </c>
      <c r="B8" s="150" t="s">
        <v>247</v>
      </c>
      <c r="C8" s="151">
        <v>362</v>
      </c>
      <c r="D8" s="151">
        <v>1768.5057000000002</v>
      </c>
      <c r="E8" s="151">
        <f>C8-D8</f>
        <v>-1406.5057000000002</v>
      </c>
      <c r="F8" s="152">
        <f>(E8/D8)</f>
        <v>-0.79530741687742368</v>
      </c>
      <c r="G8" s="153" t="str">
        <f>IF(ABS(E8)&gt;='Var Criteria'!$B$14,"Yes",IF(AND(ABS(E8)&gt;='Var Criteria'!$D$14,ABS(F8)&gt;'Var Criteria'!$E$14),"Yes",""))</f>
        <v>Yes</v>
      </c>
      <c r="H8" s="228" t="s">
        <v>21</v>
      </c>
      <c r="I8" s="228"/>
      <c r="J8" s="228"/>
      <c r="K8" s="228"/>
      <c r="L8" s="228"/>
    </row>
    <row r="9" spans="1:12" ht="61.75" x14ac:dyDescent="0.4">
      <c r="A9" s="150" t="s">
        <v>255</v>
      </c>
      <c r="B9" s="150" t="s">
        <v>248</v>
      </c>
      <c r="C9" s="151">
        <v>76362.869409999999</v>
      </c>
      <c r="D9" s="151">
        <v>47817</v>
      </c>
      <c r="E9" s="151">
        <f>C9-D9</f>
        <v>28545.869409999999</v>
      </c>
      <c r="F9" s="152">
        <f>(E9/D9)</f>
        <v>0.59698160507769205</v>
      </c>
      <c r="G9" s="153" t="str">
        <f>IF(ABS(E9)&gt;='Var Criteria'!$B$14,"Yes",IF(AND(ABS(E9)&gt;='Var Criteria'!$D$14,ABS(F9)&gt;'Var Criteria'!$E$14),"Yes",""))</f>
        <v>Yes</v>
      </c>
      <c r="H9" s="154" t="s">
        <v>284</v>
      </c>
      <c r="I9" s="154" t="s">
        <v>249</v>
      </c>
      <c r="J9" s="155" t="s">
        <v>285</v>
      </c>
      <c r="K9" s="155" t="s">
        <v>286</v>
      </c>
      <c r="L9" s="154" t="s">
        <v>287</v>
      </c>
    </row>
    <row r="10" spans="1:12" ht="123.45" x14ac:dyDescent="0.4">
      <c r="A10" s="150" t="s">
        <v>256</v>
      </c>
      <c r="B10" s="150" t="s">
        <v>250</v>
      </c>
      <c r="C10" s="151">
        <v>42607.221440000001</v>
      </c>
      <c r="D10" s="151">
        <v>41378</v>
      </c>
      <c r="E10" s="151">
        <f>C10-D10</f>
        <v>1229.2214400000012</v>
      </c>
      <c r="F10" s="152">
        <f>(E10/D10)</f>
        <v>2.9707125525641673E-2</v>
      </c>
      <c r="G10" s="153" t="str">
        <f>IF(ABS(E10)&gt;='Var Criteria'!$B$14,"Yes",IF(AND(ABS(E10)&gt;='Var Criteria'!$D$14,ABS(F10)&gt;'Var Criteria'!$E$14),"Yes",""))</f>
        <v/>
      </c>
      <c r="H10" s="156" t="s">
        <v>251</v>
      </c>
      <c r="I10" s="156" t="s">
        <v>252</v>
      </c>
      <c r="J10" s="157" t="s">
        <v>257</v>
      </c>
      <c r="K10" s="157" t="s">
        <v>258</v>
      </c>
      <c r="L10" s="158" t="s">
        <v>727</v>
      </c>
    </row>
    <row r="11" spans="1:12" ht="50.25" customHeight="1" x14ac:dyDescent="0.4">
      <c r="A11" s="159" t="s">
        <v>517</v>
      </c>
      <c r="B11" s="160" t="s">
        <v>282</v>
      </c>
      <c r="C11" s="161">
        <v>13795</v>
      </c>
      <c r="D11" s="161">
        <v>20324</v>
      </c>
      <c r="E11" s="162">
        <v>-6529</v>
      </c>
      <c r="F11" s="163">
        <v>-0.32</v>
      </c>
      <c r="G11" s="164" t="s">
        <v>24</v>
      </c>
      <c r="H11" s="226" t="s">
        <v>21</v>
      </c>
      <c r="I11" s="226"/>
      <c r="J11" s="226"/>
      <c r="K11" s="226"/>
      <c r="L11" s="226"/>
    </row>
    <row r="12" spans="1:12" ht="45" x14ac:dyDescent="0.4">
      <c r="A12" s="159" t="s">
        <v>283</v>
      </c>
      <c r="B12" s="160" t="s">
        <v>17</v>
      </c>
      <c r="C12" s="161">
        <v>13143</v>
      </c>
      <c r="D12" s="161">
        <v>15395</v>
      </c>
      <c r="E12" s="162">
        <v>-2252</v>
      </c>
      <c r="F12" s="163">
        <v>-0.15</v>
      </c>
      <c r="G12" s="164"/>
      <c r="H12" s="226" t="s">
        <v>21</v>
      </c>
      <c r="I12" s="226"/>
      <c r="J12" s="226"/>
      <c r="K12" s="226"/>
      <c r="L12" s="226"/>
    </row>
  </sheetData>
  <mergeCells count="5">
    <mergeCell ref="H11:L11"/>
    <mergeCell ref="H12:L12"/>
    <mergeCell ref="A6:B6"/>
    <mergeCell ref="H8:L8"/>
    <mergeCell ref="H7:L7"/>
  </mergeCells>
  <pageMargins left="0.2" right="0.2" top="0.75" bottom="0.75" header="0.3" footer="0.3"/>
  <pageSetup scale="86" orientation="landscape" r:id="rId1"/>
  <headerFooter>
    <oddHeader>&amp;LFile:  &amp;F and Tab:  &amp;A</oddHeader>
    <oddFooter>&amp;CPage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DC49-99DD-4319-B5E3-FEB28280A6BF}">
  <dimension ref="A1"/>
  <sheetViews>
    <sheetView workbookViewId="0">
      <selection activeCell="A2" sqref="A2:XFD20"/>
    </sheetView>
  </sheetViews>
  <sheetFormatPr defaultRowHeight="14.6" x14ac:dyDescent="0.4"/>
  <cols>
    <col min="2" max="2" width="12.23046875" customWidth="1"/>
    <col min="4" max="4" width="9.53515625" bestFit="1" customWidth="1"/>
    <col min="5" max="5" width="11.921875" customWidth="1"/>
    <col min="7" max="7" width="9.53515625" bestFit="1" customWidth="1"/>
    <col min="8" max="8" width="11.84375" customWidth="1"/>
  </cols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048F-8996-4906-90F0-B0EF503B6662}">
  <sheetPr>
    <pageSetUpPr fitToPage="1"/>
  </sheetPr>
  <dimension ref="A1:L49"/>
  <sheetViews>
    <sheetView zoomScale="110" zoomScaleNormal="110" workbookViewId="0"/>
  </sheetViews>
  <sheetFormatPr defaultRowHeight="14.6" x14ac:dyDescent="0.4"/>
  <cols>
    <col min="1" max="1" width="24.07421875" customWidth="1"/>
    <col min="2" max="2" width="26.15234375" customWidth="1"/>
    <col min="8" max="8" width="13.3046875" customWidth="1"/>
    <col min="9" max="9" width="12.3046875" customWidth="1"/>
    <col min="10" max="10" width="13.69140625" customWidth="1"/>
    <col min="11" max="11" width="10.84375" bestFit="1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363</v>
      </c>
    </row>
    <row r="6" spans="1:12" ht="51.9" x14ac:dyDescent="0.4">
      <c r="A6" s="39" t="s">
        <v>7</v>
      </c>
      <c r="B6" s="39" t="s">
        <v>8</v>
      </c>
      <c r="C6" s="39" t="s">
        <v>9</v>
      </c>
      <c r="D6" s="39" t="s">
        <v>10</v>
      </c>
      <c r="E6" s="39" t="s">
        <v>11</v>
      </c>
      <c r="F6" s="39" t="s">
        <v>0</v>
      </c>
      <c r="G6" s="39" t="s">
        <v>12</v>
      </c>
      <c r="H6" s="39" t="s">
        <v>13</v>
      </c>
      <c r="I6" s="39" t="s">
        <v>14</v>
      </c>
      <c r="J6" s="39" t="s">
        <v>1</v>
      </c>
      <c r="K6" s="39" t="s">
        <v>2</v>
      </c>
      <c r="L6" s="39" t="s">
        <v>12</v>
      </c>
    </row>
    <row r="7" spans="1:12" ht="44.25" customHeight="1" x14ac:dyDescent="0.4">
      <c r="A7" s="230" t="s">
        <v>362</v>
      </c>
      <c r="B7" s="230"/>
      <c r="C7" s="38">
        <f>SUM(C10:C12,C15:C18,C21:C26,C30:C31,C35:C36,C41,C45:C46)</f>
        <v>301933.92806000006</v>
      </c>
      <c r="D7" s="38">
        <f>SUM(D10:D12,D15:D18,D21:D26,D30:D31,D35:D36,D41,D45:D46)</f>
        <v>391406.46100000001</v>
      </c>
      <c r="E7" s="38">
        <f t="shared" ref="E7:E46" si="0">C7-D7</f>
        <v>-89472.532939999946</v>
      </c>
      <c r="F7" s="37">
        <f t="shared" ref="F7:F46" si="1">IF(D7=0,1,E7/D7)</f>
        <v>-0.22859237609774649</v>
      </c>
      <c r="G7" s="36"/>
      <c r="H7" s="231" t="s">
        <v>361</v>
      </c>
      <c r="I7" s="231"/>
      <c r="J7" s="231"/>
      <c r="K7" s="231"/>
      <c r="L7" s="231"/>
    </row>
    <row r="8" spans="1:12" ht="25.75" x14ac:dyDescent="0.4">
      <c r="A8" s="20" t="s">
        <v>289</v>
      </c>
      <c r="B8" s="20" t="s">
        <v>288</v>
      </c>
      <c r="C8" s="19">
        <v>57751.384250000003</v>
      </c>
      <c r="D8" s="19">
        <v>54202.657500000001</v>
      </c>
      <c r="E8" s="19">
        <f t="shared" si="0"/>
        <v>3548.7267500000016</v>
      </c>
      <c r="F8" s="17">
        <f t="shared" si="1"/>
        <v>6.5471453129396867E-2</v>
      </c>
      <c r="G8" s="16" t="str">
        <f>IF(ABS(E8)&gt;='Var Criteria'!$G$14,"Yes",IF(AND(ABS(E8)&gt;='Var Criteria'!$I$14,ABS(F8)&gt;'Var Criteria'!$J$14),"Yes",""))</f>
        <v/>
      </c>
      <c r="H8" s="18" t="s">
        <v>360</v>
      </c>
      <c r="I8" s="18" t="s">
        <v>359</v>
      </c>
      <c r="J8" s="18" t="s">
        <v>358</v>
      </c>
      <c r="K8" s="17">
        <f>-11237/51388</f>
        <v>-0.21866972834124698</v>
      </c>
      <c r="L8" s="16"/>
    </row>
    <row r="9" spans="1:12" ht="25.75" x14ac:dyDescent="0.4">
      <c r="A9" s="20" t="s">
        <v>357</v>
      </c>
      <c r="B9" s="20" t="s">
        <v>356</v>
      </c>
      <c r="C9" s="19">
        <v>3409</v>
      </c>
      <c r="D9" s="19">
        <v>2858</v>
      </c>
      <c r="E9" s="19">
        <f t="shared" si="0"/>
        <v>551</v>
      </c>
      <c r="F9" s="17">
        <f t="shared" si="1"/>
        <v>0.19279216235129462</v>
      </c>
      <c r="G9" s="16" t="str">
        <f>IF(ABS(E9)&gt;='Var Criteria'!$G$14,"Yes",IF(AND(ABS(E9)&gt;='Var Criteria'!$I$14,ABS(F9)&gt;'Var Criteria'!$J$14),"Yes",""))</f>
        <v/>
      </c>
      <c r="H9" s="18"/>
      <c r="I9" s="18"/>
      <c r="J9" s="18"/>
      <c r="K9" s="18"/>
      <c r="L9" s="16"/>
    </row>
    <row r="10" spans="1:12" x14ac:dyDescent="0.4">
      <c r="A10" s="229" t="s">
        <v>355</v>
      </c>
      <c r="B10" s="229"/>
      <c r="C10" s="25">
        <f>SUM(C8:C9)</f>
        <v>61160.384250000003</v>
      </c>
      <c r="D10" s="25">
        <f>SUM(D8:D9)</f>
        <v>57060.657500000001</v>
      </c>
      <c r="E10" s="25">
        <f t="shared" si="0"/>
        <v>4099.7267500000016</v>
      </c>
      <c r="F10" s="24">
        <f t="shared" si="1"/>
        <v>7.1848571846547707E-2</v>
      </c>
      <c r="G10" s="21" t="str">
        <f>IF(ABS(E10)&gt;='Var Criteria'!$G$14,"Yes",IF(AND(ABS(E10)&gt;='Var Criteria'!$I$14,ABS(F10)&gt;'Var Criteria'!$J$14),"Yes",""))</f>
        <v/>
      </c>
      <c r="H10" s="35"/>
      <c r="I10" s="35"/>
      <c r="J10" s="35"/>
      <c r="K10" s="35"/>
      <c r="L10" s="21"/>
    </row>
    <row r="11" spans="1:12" ht="38.6" x14ac:dyDescent="0.4">
      <c r="A11" s="20" t="s">
        <v>354</v>
      </c>
      <c r="B11" s="20" t="s">
        <v>288</v>
      </c>
      <c r="C11" s="19">
        <v>26153.812760000001</v>
      </c>
      <c r="D11" s="19">
        <v>33761.697</v>
      </c>
      <c r="E11" s="19">
        <f t="shared" si="0"/>
        <v>-7607.8842399999994</v>
      </c>
      <c r="F11" s="17">
        <f t="shared" si="1"/>
        <v>-0.22534069421925088</v>
      </c>
      <c r="G11" s="29" t="str">
        <f>IF(ABS(E11)&gt;='Var Criteria'!$G$14,"Yes",IF(AND(ABS(E11)&gt;='Var Criteria'!$I$14,ABS(F11)&gt;'Var Criteria'!$J$14),"Yes",""))</f>
        <v>Yes</v>
      </c>
      <c r="H11" s="27" t="s">
        <v>353</v>
      </c>
      <c r="I11" s="27" t="s">
        <v>352</v>
      </c>
      <c r="J11" s="34" t="s">
        <v>351</v>
      </c>
      <c r="K11" s="17">
        <f>-62470/184513</f>
        <v>-0.33856693024339746</v>
      </c>
      <c r="L11" s="16"/>
    </row>
    <row r="12" spans="1:12" ht="38.6" x14ac:dyDescent="0.4">
      <c r="A12" s="20" t="s">
        <v>350</v>
      </c>
      <c r="B12" s="20" t="s">
        <v>288</v>
      </c>
      <c r="C12" s="19">
        <v>7647.9780300000002</v>
      </c>
      <c r="D12" s="19">
        <v>5802.3319999999985</v>
      </c>
      <c r="E12" s="19">
        <f t="shared" si="0"/>
        <v>1845.6460300000017</v>
      </c>
      <c r="F12" s="17">
        <f t="shared" si="1"/>
        <v>0.31808693987176229</v>
      </c>
      <c r="G12" s="16" t="str">
        <f>IF(ABS(E12)&gt;='Var Criteria'!$G$14,"Yes",IF(AND(ABS(E12)&gt;='Var Criteria'!$I$14,ABS(F12)&gt;'Var Criteria'!$J$14),"Yes",""))</f>
        <v/>
      </c>
      <c r="H12" s="27" t="s">
        <v>349</v>
      </c>
      <c r="I12" s="27" t="s">
        <v>348</v>
      </c>
      <c r="J12" s="27" t="s">
        <v>347</v>
      </c>
      <c r="K12" s="17">
        <f>52538/102444</f>
        <v>0.51284604271602041</v>
      </c>
      <c r="L12" s="16"/>
    </row>
    <row r="13" spans="1:12" x14ac:dyDescent="0.4">
      <c r="A13" s="20" t="s">
        <v>346</v>
      </c>
      <c r="B13" s="20" t="s">
        <v>288</v>
      </c>
      <c r="C13" s="19">
        <v>0</v>
      </c>
      <c r="D13" s="19">
        <v>4436.6115</v>
      </c>
      <c r="E13" s="19">
        <f t="shared" si="0"/>
        <v>-4436.6115</v>
      </c>
      <c r="F13" s="17">
        <f t="shared" si="1"/>
        <v>-1</v>
      </c>
      <c r="G13" s="29" t="str">
        <f>IF(ABS(E13)&gt;='Var Criteria'!$G$14,"Yes",IF(AND(ABS(E13)&gt;='Var Criteria'!$I$14,ABS(F13)&gt;'Var Criteria'!$J$14),"Yes",""))</f>
        <v>Yes</v>
      </c>
      <c r="H13" s="18"/>
      <c r="I13" s="18"/>
      <c r="J13" s="18"/>
      <c r="K13" s="17"/>
      <c r="L13" s="16"/>
    </row>
    <row r="14" spans="1:12" ht="38.6" x14ac:dyDescent="0.4">
      <c r="A14" s="20" t="s">
        <v>345</v>
      </c>
      <c r="B14" s="20" t="s">
        <v>292</v>
      </c>
      <c r="C14" s="19">
        <v>4302.0659400000004</v>
      </c>
      <c r="D14" s="19">
        <v>6325.0850000000009</v>
      </c>
      <c r="E14" s="19">
        <f t="shared" si="0"/>
        <v>-2023.0190600000005</v>
      </c>
      <c r="F14" s="17">
        <f t="shared" si="1"/>
        <v>-0.31984061241864736</v>
      </c>
      <c r="G14" s="29" t="str">
        <f>IF(ABS(E14)&gt;='Var Criteria'!$G$14,"Yes",IF(AND(ABS(E14)&gt;='Var Criteria'!$I$14,ABS(F14)&gt;'Var Criteria'!$J$14),"Yes",""))</f>
        <v>Yes</v>
      </c>
      <c r="H14" s="18" t="s">
        <v>344</v>
      </c>
      <c r="I14" s="18"/>
      <c r="J14" s="18"/>
      <c r="K14" s="17"/>
      <c r="L14" s="16"/>
    </row>
    <row r="15" spans="1:12" x14ac:dyDescent="0.4">
      <c r="A15" s="229" t="s">
        <v>343</v>
      </c>
      <c r="B15" s="229"/>
      <c r="C15" s="25">
        <f>SUM(C13:C14)</f>
        <v>4302.0659400000004</v>
      </c>
      <c r="D15" s="25">
        <f>SUM(D13:D14)</f>
        <v>10761.696500000002</v>
      </c>
      <c r="E15" s="25">
        <f t="shared" si="0"/>
        <v>-6459.6305600000014</v>
      </c>
      <c r="F15" s="24">
        <f t="shared" si="1"/>
        <v>-0.60024277399014181</v>
      </c>
      <c r="G15" s="28" t="str">
        <f>IF(ABS(E15)&gt;='Var Criteria'!$G$14,"Yes",IF(AND(ABS(E15)&gt;='Var Criteria'!$I$14,ABS(F15)&gt;'Var Criteria'!$J$14),"Yes",""))</f>
        <v>Yes</v>
      </c>
      <c r="H15" s="32"/>
      <c r="I15" s="23"/>
      <c r="J15" s="23"/>
      <c r="K15" s="22"/>
      <c r="L15" s="21"/>
    </row>
    <row r="16" spans="1:12" ht="25.75" x14ac:dyDescent="0.4">
      <c r="A16" s="20" t="s">
        <v>342</v>
      </c>
      <c r="B16" s="20" t="s">
        <v>288</v>
      </c>
      <c r="C16" s="19">
        <v>728.50390000000004</v>
      </c>
      <c r="D16" s="19">
        <v>652.87549999999987</v>
      </c>
      <c r="E16" s="19">
        <f t="shared" si="0"/>
        <v>75.62840000000017</v>
      </c>
      <c r="F16" s="17">
        <f t="shared" si="1"/>
        <v>0.11583893100598841</v>
      </c>
      <c r="G16" s="16" t="str">
        <f>IF(ABS(E16)&gt;='Var Criteria'!$G$14,"Yes",IF(AND(ABS(E16)&gt;='Var Criteria'!$I$14,ABS(F16)&gt;'Var Criteria'!$J$14),"Yes",""))</f>
        <v/>
      </c>
      <c r="H16" s="18" t="s">
        <v>341</v>
      </c>
      <c r="I16" s="18"/>
      <c r="J16" s="18"/>
      <c r="K16" s="17"/>
      <c r="L16" s="16"/>
    </row>
    <row r="17" spans="1:12" x14ac:dyDescent="0.4">
      <c r="A17" s="20" t="s">
        <v>340</v>
      </c>
      <c r="B17" s="20" t="s">
        <v>288</v>
      </c>
      <c r="C17" s="19">
        <v>212.92464000000001</v>
      </c>
      <c r="D17" s="19">
        <v>0</v>
      </c>
      <c r="E17" s="19">
        <f t="shared" si="0"/>
        <v>212.92464000000001</v>
      </c>
      <c r="F17" s="17">
        <f t="shared" si="1"/>
        <v>1</v>
      </c>
      <c r="G17" s="16" t="str">
        <f>IF(ABS(E17)&gt;='Var Criteria'!$G$14,"Yes",IF(AND(ABS(E17)&gt;='Var Criteria'!$I$14,ABS(F17)&gt;'Var Criteria'!$J$14),"Yes",""))</f>
        <v/>
      </c>
      <c r="H17" s="33"/>
      <c r="I17" s="18"/>
      <c r="J17" s="18"/>
      <c r="K17" s="17"/>
      <c r="L17" s="16"/>
    </row>
    <row r="18" spans="1:12" ht="38.6" x14ac:dyDescent="0.4">
      <c r="A18" s="20" t="s">
        <v>339</v>
      </c>
      <c r="B18" s="20" t="s">
        <v>288</v>
      </c>
      <c r="C18" s="19">
        <v>18507.873159999999</v>
      </c>
      <c r="D18" s="19">
        <v>26124.072</v>
      </c>
      <c r="E18" s="19">
        <f t="shared" si="0"/>
        <v>-7616.1988400000009</v>
      </c>
      <c r="F18" s="17">
        <f t="shared" si="1"/>
        <v>-0.29153949813030683</v>
      </c>
      <c r="G18" s="29" t="str">
        <f>IF(ABS(E18)&gt;='Var Criteria'!$G$14,"Yes",IF(AND(ABS(E18)&gt;='Var Criteria'!$I$14,ABS(F18)&gt;'Var Criteria'!$J$14),"Yes",""))</f>
        <v>Yes</v>
      </c>
      <c r="H18" s="18" t="s">
        <v>338</v>
      </c>
      <c r="I18" s="18"/>
      <c r="J18" s="18"/>
      <c r="K18" s="17"/>
      <c r="L18" s="16"/>
    </row>
    <row r="19" spans="1:12" ht="38.6" x14ac:dyDescent="0.4">
      <c r="A19" s="20" t="s">
        <v>337</v>
      </c>
      <c r="B19" s="20" t="s">
        <v>288</v>
      </c>
      <c r="C19" s="19">
        <v>11887.426390000001</v>
      </c>
      <c r="D19" s="19">
        <v>35715.797500000001</v>
      </c>
      <c r="E19" s="19">
        <f t="shared" si="0"/>
        <v>-23828.37111</v>
      </c>
      <c r="F19" s="17">
        <f t="shared" si="1"/>
        <v>-0.66716614993687318</v>
      </c>
      <c r="G19" s="29" t="str">
        <f>IF(ABS(E19)&gt;='Var Criteria'!$G$14,"Yes",IF(AND(ABS(E19)&gt;='Var Criteria'!$I$14,ABS(F19)&gt;'Var Criteria'!$J$14),"Yes",""))</f>
        <v>Yes</v>
      </c>
      <c r="H19" s="18" t="s">
        <v>336</v>
      </c>
      <c r="I19" s="18"/>
      <c r="J19" s="18"/>
      <c r="K19" s="17"/>
      <c r="L19" s="16"/>
    </row>
    <row r="20" spans="1:12" ht="25.75" x14ac:dyDescent="0.4">
      <c r="A20" s="20" t="s">
        <v>335</v>
      </c>
      <c r="B20" s="20" t="s">
        <v>334</v>
      </c>
      <c r="C20" s="19">
        <v>2015</v>
      </c>
      <c r="D20" s="19">
        <v>2428.1990000000005</v>
      </c>
      <c r="E20" s="19">
        <f t="shared" si="0"/>
        <v>-413.19900000000052</v>
      </c>
      <c r="F20" s="17">
        <f t="shared" si="1"/>
        <v>-0.17016686029439945</v>
      </c>
      <c r="G20" s="16" t="str">
        <f>IF(ABS(E20)&gt;='Var Criteria'!$G$14,"Yes",IF(AND(ABS(E20)&gt;='Var Criteria'!$I$14,ABS(F20)&gt;'Var Criteria'!$J$14),"Yes",""))</f>
        <v/>
      </c>
      <c r="H20" s="18"/>
      <c r="I20" s="18"/>
      <c r="J20" s="18"/>
      <c r="K20" s="17"/>
      <c r="L20" s="16"/>
    </row>
    <row r="21" spans="1:12" x14ac:dyDescent="0.4">
      <c r="A21" s="229" t="s">
        <v>333</v>
      </c>
      <c r="B21" s="229"/>
      <c r="C21" s="25">
        <f>SUM(C19:C20)</f>
        <v>13902.426390000001</v>
      </c>
      <c r="D21" s="25">
        <f>SUM(D19:D20)</f>
        <v>38143.996500000001</v>
      </c>
      <c r="E21" s="25">
        <f t="shared" si="0"/>
        <v>-24241.570110000001</v>
      </c>
      <c r="F21" s="24">
        <f t="shared" si="1"/>
        <v>-0.635527798194927</v>
      </c>
      <c r="G21" s="28" t="str">
        <f>IF(ABS(E21)&gt;='Var Criteria'!$G$14,"Yes",IF(AND(ABS(E21)&gt;='Var Criteria'!$I$14,ABS(F21)&gt;'Var Criteria'!$J$14),"Yes",""))</f>
        <v>Yes</v>
      </c>
      <c r="H21" s="32"/>
      <c r="I21" s="23"/>
      <c r="J21" s="23"/>
      <c r="K21" s="22"/>
      <c r="L21" s="21"/>
    </row>
    <row r="22" spans="1:12" ht="38.6" x14ac:dyDescent="0.4">
      <c r="A22" s="20" t="s">
        <v>332</v>
      </c>
      <c r="B22" s="20" t="s">
        <v>288</v>
      </c>
      <c r="C22" s="19">
        <v>13218.227130000001</v>
      </c>
      <c r="D22" s="19">
        <v>13336.990499999998</v>
      </c>
      <c r="E22" s="19">
        <f t="shared" si="0"/>
        <v>-118.76336999999694</v>
      </c>
      <c r="F22" s="17">
        <f t="shared" si="1"/>
        <v>-8.9048102718523314E-3</v>
      </c>
      <c r="G22" s="16" t="str">
        <f>IF(ABS(E22)&gt;='Var Criteria'!$G$14,"Yes",IF(AND(ABS(E22)&gt;='Var Criteria'!$I$14,ABS(F22)&gt;'Var Criteria'!$J$14),"Yes",""))</f>
        <v/>
      </c>
      <c r="H22" s="18" t="s">
        <v>331</v>
      </c>
      <c r="I22" s="18"/>
      <c r="J22" s="18"/>
      <c r="K22" s="17"/>
      <c r="L22" s="16"/>
    </row>
    <row r="23" spans="1:12" ht="38.6" x14ac:dyDescent="0.4">
      <c r="A23" s="20" t="s">
        <v>330</v>
      </c>
      <c r="B23" s="20" t="s">
        <v>288</v>
      </c>
      <c r="C23" s="19">
        <v>35590.626960000001</v>
      </c>
      <c r="D23" s="19">
        <v>38926.994499999993</v>
      </c>
      <c r="E23" s="19">
        <f t="shared" si="0"/>
        <v>-3336.367539999992</v>
      </c>
      <c r="F23" s="17">
        <f t="shared" si="1"/>
        <v>-8.5708326133423746E-2</v>
      </c>
      <c r="G23" s="16" t="str">
        <f>IF(ABS(E23)&gt;='Var Criteria'!$G$14,"Yes",IF(AND(ABS(E23)&gt;='Var Criteria'!$I$14,ABS(F23)&gt;'Var Criteria'!$J$14),"Yes",""))</f>
        <v/>
      </c>
      <c r="H23" s="18" t="s">
        <v>329</v>
      </c>
      <c r="I23" s="18"/>
      <c r="J23" s="18"/>
      <c r="K23" s="17"/>
      <c r="L23" s="16"/>
    </row>
    <row r="24" spans="1:12" ht="38.6" x14ac:dyDescent="0.4">
      <c r="A24" s="20" t="s">
        <v>328</v>
      </c>
      <c r="B24" s="20" t="s">
        <v>288</v>
      </c>
      <c r="C24" s="19">
        <v>795.54240000000004</v>
      </c>
      <c r="D24" s="19">
        <v>8867.5655000000006</v>
      </c>
      <c r="E24" s="19">
        <f t="shared" si="0"/>
        <v>-8072.0231000000003</v>
      </c>
      <c r="F24" s="17">
        <f t="shared" si="1"/>
        <v>-0.91028626740901997</v>
      </c>
      <c r="G24" s="29" t="str">
        <f>IF(ABS(E24)&gt;='Var Criteria'!$G$14,"Yes",IF(AND(ABS(E24)&gt;='Var Criteria'!$I$14,ABS(F24)&gt;'Var Criteria'!$J$14),"Yes",""))</f>
        <v>Yes</v>
      </c>
      <c r="H24" s="18" t="s">
        <v>327</v>
      </c>
      <c r="I24" s="18"/>
      <c r="J24" s="18"/>
      <c r="K24" s="17"/>
      <c r="L24" s="16"/>
    </row>
    <row r="25" spans="1:12" ht="38.6" x14ac:dyDescent="0.4">
      <c r="A25" s="20" t="s">
        <v>326</v>
      </c>
      <c r="B25" s="20" t="s">
        <v>288</v>
      </c>
      <c r="C25" s="19">
        <v>14363.208470000001</v>
      </c>
      <c r="D25" s="19">
        <v>20247.060999999998</v>
      </c>
      <c r="E25" s="19">
        <f t="shared" si="0"/>
        <v>-5883.8525299999965</v>
      </c>
      <c r="F25" s="17">
        <f t="shared" si="1"/>
        <v>-0.29060279563537628</v>
      </c>
      <c r="G25" s="29" t="str">
        <f>IF(ABS(E25)&gt;='Var Criteria'!$G$14,"Yes",IF(AND(ABS(E25)&gt;='Var Criteria'!$I$14,ABS(F25)&gt;'Var Criteria'!$J$14),"Yes",""))</f>
        <v>Yes</v>
      </c>
      <c r="H25" s="18" t="s">
        <v>325</v>
      </c>
      <c r="I25" s="18"/>
      <c r="J25" s="18"/>
      <c r="K25" s="17"/>
      <c r="L25" s="16"/>
    </row>
    <row r="26" spans="1:12" ht="38.6" x14ac:dyDescent="0.4">
      <c r="A26" s="20" t="s">
        <v>324</v>
      </c>
      <c r="B26" s="20" t="s">
        <v>288</v>
      </c>
      <c r="C26" s="19">
        <v>1648.0295800000001</v>
      </c>
      <c r="D26" s="19">
        <v>9390.3185000000012</v>
      </c>
      <c r="E26" s="19">
        <f t="shared" si="0"/>
        <v>-7742.2889200000009</v>
      </c>
      <c r="F26" s="17">
        <f t="shared" si="1"/>
        <v>-0.82449694544439567</v>
      </c>
      <c r="G26" s="29" t="str">
        <f>IF(ABS(E26)&gt;='Var Criteria'!$G$14,"Yes",IF(AND(ABS(E26)&gt;='Var Criteria'!$I$14,ABS(F26)&gt;'Var Criteria'!$J$14),"Yes",""))</f>
        <v>Yes</v>
      </c>
      <c r="H26" s="18" t="s">
        <v>516</v>
      </c>
      <c r="I26" s="27" t="s">
        <v>323</v>
      </c>
      <c r="J26" s="31" t="s">
        <v>322</v>
      </c>
      <c r="K26" s="17">
        <f>-11045/12848</f>
        <v>-0.85966687422166876</v>
      </c>
      <c r="L26" s="16"/>
    </row>
    <row r="27" spans="1:12" ht="38.6" x14ac:dyDescent="0.4">
      <c r="A27" s="20" t="s">
        <v>321</v>
      </c>
      <c r="B27" s="20" t="s">
        <v>288</v>
      </c>
      <c r="C27" s="19">
        <v>5443.9695599999995</v>
      </c>
      <c r="D27" s="19">
        <v>21734.983500000006</v>
      </c>
      <c r="E27" s="19">
        <f t="shared" si="0"/>
        <v>-16291.013940000006</v>
      </c>
      <c r="F27" s="17">
        <f t="shared" si="1"/>
        <v>-0.74952962076092677</v>
      </c>
      <c r="G27" s="29" t="str">
        <f>IF(ABS(E27)&gt;='Var Criteria'!$G$14,"Yes",IF(AND(ABS(E27)&gt;='Var Criteria'!$I$14,ABS(F27)&gt;'Var Criteria'!$J$14),"Yes",""))</f>
        <v>Yes</v>
      </c>
      <c r="H27" s="18" t="s">
        <v>320</v>
      </c>
      <c r="I27" s="18"/>
      <c r="J27" s="18"/>
      <c r="K27" s="17"/>
      <c r="L27" s="16"/>
    </row>
    <row r="28" spans="1:12" ht="38.6" x14ac:dyDescent="0.4">
      <c r="A28" s="20" t="s">
        <v>318</v>
      </c>
      <c r="B28" s="20" t="s">
        <v>319</v>
      </c>
      <c r="C28" s="19">
        <v>167</v>
      </c>
      <c r="D28" s="19">
        <v>209.32749999999999</v>
      </c>
      <c r="E28" s="19">
        <f t="shared" si="0"/>
        <v>-42.327499999999986</v>
      </c>
      <c r="F28" s="17">
        <f t="shared" si="1"/>
        <v>-0.20220706787211423</v>
      </c>
      <c r="G28" s="16" t="str">
        <f>IF(ABS(E28)&gt;='Var Criteria'!$G$14,"Yes",IF(AND(ABS(E28)&gt;='Var Criteria'!$I$14,ABS(F28)&gt;'Var Criteria'!$J$14),"Yes",""))</f>
        <v/>
      </c>
      <c r="H28" s="18"/>
      <c r="I28" s="18"/>
      <c r="J28" s="18"/>
      <c r="K28" s="17"/>
      <c r="L28" s="16"/>
    </row>
    <row r="29" spans="1:12" ht="51.45" x14ac:dyDescent="0.4">
      <c r="A29" s="20" t="s">
        <v>318</v>
      </c>
      <c r="B29" s="20" t="s">
        <v>317</v>
      </c>
      <c r="C29" s="19">
        <v>136</v>
      </c>
      <c r="D29" s="19">
        <v>47.523000000000003</v>
      </c>
      <c r="E29" s="19">
        <f t="shared" si="0"/>
        <v>88.477000000000004</v>
      </c>
      <c r="F29" s="17">
        <f t="shared" si="1"/>
        <v>1.8617721945163395</v>
      </c>
      <c r="G29" s="16" t="str">
        <f>IF(ABS(E29)&gt;='Var Criteria'!$G$14,"Yes",IF(AND(ABS(E29)&gt;='Var Criteria'!$I$14,ABS(F29)&gt;'Var Criteria'!$J$14),"Yes",""))</f>
        <v/>
      </c>
      <c r="H29" s="18"/>
      <c r="I29" s="18"/>
      <c r="J29" s="18"/>
      <c r="K29" s="17"/>
      <c r="L29" s="16"/>
    </row>
    <row r="30" spans="1:12" x14ac:dyDescent="0.4">
      <c r="A30" s="229" t="s">
        <v>316</v>
      </c>
      <c r="B30" s="229"/>
      <c r="C30" s="25">
        <f>SUM(C27:C29)</f>
        <v>5746.9695599999995</v>
      </c>
      <c r="D30" s="25">
        <f>SUM(D27:D29)</f>
        <v>21991.834000000006</v>
      </c>
      <c r="E30" s="25">
        <f t="shared" si="0"/>
        <v>-16244.864440000007</v>
      </c>
      <c r="F30" s="24">
        <f t="shared" si="1"/>
        <v>-0.7386771126046151</v>
      </c>
      <c r="G30" s="28" t="str">
        <f>IF(ABS(E30)&gt;='Var Criteria'!$G$14,"Yes",IF(AND(ABS(E30)&gt;='Var Criteria'!$I$14,ABS(F30)&gt;'Var Criteria'!$J$14),"Yes",""))</f>
        <v>Yes</v>
      </c>
      <c r="H30" s="21"/>
      <c r="I30" s="21"/>
      <c r="J30" s="21"/>
      <c r="K30" s="30"/>
      <c r="L30" s="21"/>
    </row>
    <row r="31" spans="1:12" x14ac:dyDescent="0.4">
      <c r="A31" s="20" t="s">
        <v>315</v>
      </c>
      <c r="B31" s="20" t="s">
        <v>288</v>
      </c>
      <c r="C31" s="19">
        <v>0</v>
      </c>
      <c r="D31" s="19">
        <v>4762.4834999999994</v>
      </c>
      <c r="E31" s="19">
        <f t="shared" si="0"/>
        <v>-4762.4834999999994</v>
      </c>
      <c r="F31" s="17">
        <f t="shared" si="1"/>
        <v>-1</v>
      </c>
      <c r="G31" s="29" t="str">
        <f>IF(ABS(E31)&gt;='Var Criteria'!$G$14,"Yes",IF(AND(ABS(E31)&gt;='Var Criteria'!$I$14,ABS(F31)&gt;'Var Criteria'!$J$14),"Yes",""))</f>
        <v>Yes</v>
      </c>
      <c r="H31" s="18"/>
      <c r="I31" s="16"/>
      <c r="J31" s="16"/>
      <c r="K31" s="17"/>
      <c r="L31" s="16"/>
    </row>
    <row r="32" spans="1:12" ht="39.450000000000003" customHeight="1" x14ac:dyDescent="0.4">
      <c r="A32" s="20" t="s">
        <v>314</v>
      </c>
      <c r="B32" s="20" t="s">
        <v>288</v>
      </c>
      <c r="C32" s="19">
        <v>10313.50489</v>
      </c>
      <c r="D32" s="19">
        <v>3700.0050000000001</v>
      </c>
      <c r="E32" s="19">
        <f t="shared" si="0"/>
        <v>6613.4998900000001</v>
      </c>
      <c r="F32" s="17">
        <f t="shared" si="1"/>
        <v>1.787429987256774</v>
      </c>
      <c r="G32" s="29" t="str">
        <f>IF(ABS(E32)&gt;='Var Criteria'!$G$14,"Yes",IF(AND(ABS(E32)&gt;='Var Criteria'!$I$14,ABS(F32)&gt;'Var Criteria'!$J$14),"Yes",""))</f>
        <v>Yes</v>
      </c>
      <c r="H32" s="18" t="s">
        <v>313</v>
      </c>
      <c r="I32" s="16"/>
      <c r="J32" s="16"/>
      <c r="K32" s="17"/>
      <c r="L32" s="16"/>
    </row>
    <row r="33" spans="1:12" ht="64.3" x14ac:dyDescent="0.4">
      <c r="A33" s="20" t="s">
        <v>311</v>
      </c>
      <c r="B33" s="20" t="s">
        <v>312</v>
      </c>
      <c r="C33" s="19">
        <v>15</v>
      </c>
      <c r="D33" s="19">
        <v>5.6574999999999998</v>
      </c>
      <c r="E33" s="19">
        <f t="shared" si="0"/>
        <v>9.3425000000000011</v>
      </c>
      <c r="F33" s="17">
        <f t="shared" si="1"/>
        <v>1.6513477684489619</v>
      </c>
      <c r="G33" s="16" t="str">
        <f>IF(ABS(E33)&gt;='Var Criteria'!$G$14,"Yes",IF(AND(ABS(E33)&gt;='Var Criteria'!$I$14,ABS(F33)&gt;'Var Criteria'!$J$14),"Yes",""))</f>
        <v/>
      </c>
      <c r="H33" s="18"/>
      <c r="I33" s="18"/>
      <c r="J33" s="18"/>
      <c r="K33" s="17"/>
      <c r="L33" s="16"/>
    </row>
    <row r="34" spans="1:12" ht="25.75" x14ac:dyDescent="0.4">
      <c r="A34" s="20" t="s">
        <v>311</v>
      </c>
      <c r="B34" s="20" t="s">
        <v>310</v>
      </c>
      <c r="C34" s="19">
        <v>73</v>
      </c>
      <c r="D34" s="19">
        <v>24.892999999999994</v>
      </c>
      <c r="E34" s="19">
        <f t="shared" si="0"/>
        <v>48.107000000000006</v>
      </c>
      <c r="F34" s="17">
        <f t="shared" si="1"/>
        <v>1.9325513196480946</v>
      </c>
      <c r="G34" s="16" t="str">
        <f>IF(ABS(E34)&gt;='Var Criteria'!$G$14,"Yes",IF(AND(ABS(E34)&gt;='Var Criteria'!$I$14,ABS(F34)&gt;'Var Criteria'!$J$14),"Yes",""))</f>
        <v/>
      </c>
      <c r="H34" s="18"/>
      <c r="I34" s="18"/>
      <c r="J34" s="18"/>
      <c r="K34" s="17"/>
      <c r="L34" s="16"/>
    </row>
    <row r="35" spans="1:12" x14ac:dyDescent="0.4">
      <c r="A35" s="229" t="s">
        <v>309</v>
      </c>
      <c r="B35" s="229"/>
      <c r="C35" s="25">
        <f>SUM(C32:C34)</f>
        <v>10401.50489</v>
      </c>
      <c r="D35" s="25">
        <f>SUM(D32:D34)</f>
        <v>3730.5554999999999</v>
      </c>
      <c r="E35" s="25">
        <f t="shared" si="0"/>
        <v>6670.9493899999998</v>
      </c>
      <c r="F35" s="24">
        <f t="shared" si="1"/>
        <v>1.7881919703379294</v>
      </c>
      <c r="G35" s="28" t="str">
        <f>IF(ABS(E35)&gt;='Var Criteria'!$G$14,"Yes",IF(AND(ABS(E35)&gt;='Var Criteria'!$I$14,ABS(F35)&gt;'Var Criteria'!$J$14),"Yes",""))</f>
        <v>Yes</v>
      </c>
      <c r="H35" s="23"/>
      <c r="I35" s="21"/>
      <c r="J35" s="21"/>
      <c r="K35" s="30"/>
      <c r="L35" s="21"/>
    </row>
    <row r="36" spans="1:12" ht="28.75" customHeight="1" x14ac:dyDescent="0.4">
      <c r="A36" s="20" t="s">
        <v>308</v>
      </c>
      <c r="B36" s="20" t="s">
        <v>288</v>
      </c>
      <c r="C36" s="19">
        <v>2214.96434</v>
      </c>
      <c r="D36" s="19">
        <v>1690.4610000000002</v>
      </c>
      <c r="E36" s="19">
        <f t="shared" si="0"/>
        <v>524.50333999999975</v>
      </c>
      <c r="F36" s="17">
        <f t="shared" si="1"/>
        <v>0.31027236948974257</v>
      </c>
      <c r="G36" s="16" t="str">
        <f>IF(ABS(E36)&gt;='Var Criteria'!$G$14,"Yes",IF(AND(ABS(E36)&gt;='Var Criteria'!$I$14,ABS(F36)&gt;'Var Criteria'!$J$14),"Yes",""))</f>
        <v/>
      </c>
      <c r="H36" s="18" t="s">
        <v>307</v>
      </c>
      <c r="I36" s="18" t="s">
        <v>306</v>
      </c>
      <c r="J36" s="18" t="s">
        <v>305</v>
      </c>
      <c r="K36" s="17">
        <f>308/540</f>
        <v>0.57037037037037042</v>
      </c>
      <c r="L36" s="16"/>
    </row>
    <row r="37" spans="1:12" x14ac:dyDescent="0.4">
      <c r="A37" s="20" t="s">
        <v>304</v>
      </c>
      <c r="B37" s="20" t="s">
        <v>288</v>
      </c>
      <c r="C37" s="19">
        <v>6055.3154199999999</v>
      </c>
      <c r="D37" s="19">
        <v>10935.947500000002</v>
      </c>
      <c r="E37" s="19">
        <f t="shared" si="0"/>
        <v>-4880.6320800000021</v>
      </c>
      <c r="F37" s="17">
        <f t="shared" si="1"/>
        <v>-0.44629256678490831</v>
      </c>
      <c r="G37" s="29" t="str">
        <f>IF(ABS(E37)&gt;='Var Criteria'!$G$14,"Yes",IF(AND(ABS(E37)&gt;='Var Criteria'!$I$14,ABS(F37)&gt;'Var Criteria'!$J$14),"Yes",""))</f>
        <v>Yes</v>
      </c>
      <c r="H37" s="16"/>
      <c r="I37" s="16"/>
      <c r="J37" s="16"/>
      <c r="K37" s="17"/>
      <c r="L37" s="16"/>
    </row>
    <row r="38" spans="1:12" ht="25.75" x14ac:dyDescent="0.4">
      <c r="A38" s="20" t="s">
        <v>301</v>
      </c>
      <c r="B38" s="20" t="s">
        <v>303</v>
      </c>
      <c r="C38" s="19">
        <v>328</v>
      </c>
      <c r="D38" s="19">
        <v>0</v>
      </c>
      <c r="E38" s="19">
        <f t="shared" si="0"/>
        <v>328</v>
      </c>
      <c r="F38" s="17">
        <f t="shared" si="1"/>
        <v>1</v>
      </c>
      <c r="G38" s="16" t="str">
        <f>IF(ABS(E38)&gt;='Var Criteria'!$G$14,"Yes",IF(AND(ABS(E38)&gt;='Var Criteria'!$I$14,ABS(F38)&gt;'Var Criteria'!$J$14),"Yes",""))</f>
        <v/>
      </c>
      <c r="H38" s="16"/>
      <c r="I38" s="16"/>
      <c r="J38" s="16"/>
      <c r="K38" s="17"/>
      <c r="L38" s="16"/>
    </row>
    <row r="39" spans="1:12" ht="25.75" x14ac:dyDescent="0.4">
      <c r="A39" s="20" t="s">
        <v>301</v>
      </c>
      <c r="B39" s="20" t="s">
        <v>302</v>
      </c>
      <c r="C39" s="19">
        <v>652</v>
      </c>
      <c r="D39" s="19">
        <v>0</v>
      </c>
      <c r="E39" s="19">
        <f t="shared" si="0"/>
        <v>652</v>
      </c>
      <c r="F39" s="17">
        <f t="shared" si="1"/>
        <v>1</v>
      </c>
      <c r="G39" s="16" t="str">
        <f>IF(ABS(E39)&gt;='Var Criteria'!$G$14,"Yes",IF(AND(ABS(E39)&gt;='Var Criteria'!$I$14,ABS(F39)&gt;'Var Criteria'!$J$14),"Yes",""))</f>
        <v/>
      </c>
      <c r="H39" s="16"/>
      <c r="I39" s="16"/>
      <c r="J39" s="16"/>
      <c r="K39" s="17"/>
      <c r="L39" s="16"/>
    </row>
    <row r="40" spans="1:12" ht="25.75" x14ac:dyDescent="0.4">
      <c r="A40" s="20" t="s">
        <v>301</v>
      </c>
      <c r="B40" s="20" t="s">
        <v>300</v>
      </c>
      <c r="C40" s="19">
        <v>892</v>
      </c>
      <c r="D40" s="19">
        <v>0</v>
      </c>
      <c r="E40" s="19">
        <f t="shared" si="0"/>
        <v>892</v>
      </c>
      <c r="F40" s="17">
        <f t="shared" si="1"/>
        <v>1</v>
      </c>
      <c r="G40" s="16" t="str">
        <f>IF(ABS(E40)&gt;='Var Criteria'!$G$14,"Yes",IF(AND(ABS(E40)&gt;='Var Criteria'!$I$14,ABS(F40)&gt;'Var Criteria'!$J$14),"Yes",""))</f>
        <v/>
      </c>
      <c r="H40" s="16"/>
      <c r="I40" s="16"/>
      <c r="J40" s="16"/>
      <c r="K40" s="17"/>
      <c r="L40" s="16"/>
    </row>
    <row r="41" spans="1:12" x14ac:dyDescent="0.4">
      <c r="A41" s="229" t="s">
        <v>299</v>
      </c>
      <c r="B41" s="229"/>
      <c r="C41" s="25">
        <f>SUM(C37:C40)</f>
        <v>7927.3154199999999</v>
      </c>
      <c r="D41" s="25">
        <f>SUM(D37:D40)</f>
        <v>10935.947500000002</v>
      </c>
      <c r="E41" s="25">
        <f t="shared" si="0"/>
        <v>-3008.6320800000021</v>
      </c>
      <c r="F41" s="24">
        <f t="shared" si="1"/>
        <v>-0.27511398349342858</v>
      </c>
      <c r="G41" s="28" t="str">
        <f>IF(ABS(E41)&gt;='Var Criteria'!$G$14,"Yes",IF(AND(ABS(E41)&gt;='Var Criteria'!$I$14,ABS(F41)&gt;'Var Criteria'!$J$14),"Yes",""))</f>
        <v>Yes</v>
      </c>
      <c r="H41" s="21"/>
      <c r="I41" s="21"/>
      <c r="J41" s="21"/>
      <c r="K41" s="22"/>
      <c r="L41" s="21"/>
    </row>
    <row r="42" spans="1:12" x14ac:dyDescent="0.4">
      <c r="A42" s="20" t="s">
        <v>298</v>
      </c>
      <c r="B42" s="20" t="s">
        <v>288</v>
      </c>
      <c r="C42" s="19">
        <v>74937.202860000005</v>
      </c>
      <c r="D42" s="19">
        <v>84242.438000000024</v>
      </c>
      <c r="E42" s="19">
        <f t="shared" si="0"/>
        <v>-9305.2351400000189</v>
      </c>
      <c r="F42" s="17">
        <f t="shared" si="1"/>
        <v>-0.11045780916264575</v>
      </c>
      <c r="G42" s="16" t="str">
        <f>IF(ABS(E42)&gt;='Var Criteria'!$G$14,"Yes",IF(AND(ABS(E42)&gt;='Var Criteria'!$I$14,ABS(F42)&gt;'Var Criteria'!$J$14),"Yes",""))</f>
        <v/>
      </c>
      <c r="H42" s="18" t="s">
        <v>297</v>
      </c>
      <c r="I42" s="16"/>
      <c r="J42" s="16"/>
      <c r="K42" s="17"/>
      <c r="L42" s="16"/>
    </row>
    <row r="43" spans="1:12" ht="25.75" x14ac:dyDescent="0.4">
      <c r="A43" s="20" t="s">
        <v>296</v>
      </c>
      <c r="B43" s="20" t="s">
        <v>295</v>
      </c>
      <c r="C43" s="19">
        <v>76</v>
      </c>
      <c r="D43" s="19">
        <v>65.626999999999995</v>
      </c>
      <c r="E43" s="19">
        <f t="shared" si="0"/>
        <v>10.373000000000005</v>
      </c>
      <c r="F43" s="17">
        <f t="shared" si="1"/>
        <v>0.1580599448397764</v>
      </c>
      <c r="G43" s="16" t="str">
        <f>IF(ABS(E43)&gt;='Var Criteria'!$G$14,"Yes",IF(AND(ABS(E43)&gt;='Var Criteria'!$I$14,ABS(F43)&gt;'Var Criteria'!$J$14),"Yes",""))</f>
        <v/>
      </c>
      <c r="H43" s="27" t="s">
        <v>294</v>
      </c>
      <c r="I43" s="16"/>
      <c r="J43" s="16"/>
      <c r="K43" s="26"/>
      <c r="L43" s="16"/>
    </row>
    <row r="44" spans="1:12" ht="38.6" x14ac:dyDescent="0.4">
      <c r="A44" s="20" t="s">
        <v>293</v>
      </c>
      <c r="B44" s="20" t="s">
        <v>292</v>
      </c>
      <c r="C44" s="19">
        <v>848</v>
      </c>
      <c r="D44" s="19">
        <v>122.20199999999996</v>
      </c>
      <c r="E44" s="19">
        <f t="shared" si="0"/>
        <v>725.798</v>
      </c>
      <c r="F44" s="17">
        <f t="shared" si="1"/>
        <v>5.9393299618664201</v>
      </c>
      <c r="G44" s="16" t="str">
        <f>IF(ABS(E44)&gt;='Var Criteria'!$G$14,"Yes",IF(AND(ABS(E44)&gt;='Var Criteria'!$I$14,ABS(F44)&gt;'Var Criteria'!$J$14),"Yes",""))</f>
        <v/>
      </c>
      <c r="H44" s="18" t="s">
        <v>291</v>
      </c>
      <c r="I44" s="16"/>
      <c r="J44" s="16"/>
      <c r="K44" s="17"/>
      <c r="L44" s="16"/>
    </row>
    <row r="45" spans="1:12" x14ac:dyDescent="0.4">
      <c r="A45" s="229" t="s">
        <v>290</v>
      </c>
      <c r="B45" s="229"/>
      <c r="C45" s="25">
        <f>SUM(C42:C44)</f>
        <v>75861.202860000005</v>
      </c>
      <c r="D45" s="25">
        <f>SUM(D42:D44)</f>
        <v>84430.267000000022</v>
      </c>
      <c r="E45" s="25">
        <f t="shared" si="0"/>
        <v>-8569.0641400000168</v>
      </c>
      <c r="F45" s="24">
        <f t="shared" si="1"/>
        <v>-0.10149279925882521</v>
      </c>
      <c r="G45" s="21" t="str">
        <f>IF(ABS(E45)&gt;='Var Criteria'!$G$14,"Yes",IF(AND(ABS(E45)&gt;='Var Criteria'!$I$14,ABS(F45)&gt;'Var Criteria'!$J$14),"Yes",""))</f>
        <v/>
      </c>
      <c r="H45" s="23"/>
      <c r="I45" s="21"/>
      <c r="J45" s="21"/>
      <c r="K45" s="22"/>
      <c r="L45" s="21"/>
    </row>
    <row r="46" spans="1:12" x14ac:dyDescent="0.4">
      <c r="A46" s="20" t="s">
        <v>289</v>
      </c>
      <c r="B46" s="20" t="s">
        <v>288</v>
      </c>
      <c r="C46" s="19">
        <v>1550.3673799999999</v>
      </c>
      <c r="D46" s="19">
        <v>788.65549999999985</v>
      </c>
      <c r="E46" s="19">
        <f t="shared" si="0"/>
        <v>761.71188000000006</v>
      </c>
      <c r="F46" s="17">
        <f t="shared" si="1"/>
        <v>0.96583600824441118</v>
      </c>
      <c r="G46" s="16" t="str">
        <f>IF(ABS(E46)&gt;='Var Criteria'!$G$14,"Yes",IF(AND(ABS(E46)&gt;='Var Criteria'!$I$14,ABS(F46)&gt;'Var Criteria'!$J$14),"Yes",""))</f>
        <v/>
      </c>
      <c r="H46" s="18"/>
      <c r="I46" s="16"/>
      <c r="J46" s="16"/>
      <c r="K46" s="17"/>
      <c r="L46" s="16"/>
    </row>
    <row r="47" spans="1:12" x14ac:dyDescent="0.4">
      <c r="K47" s="15"/>
    </row>
    <row r="48" spans="1:12" x14ac:dyDescent="0.4">
      <c r="K48" s="15"/>
    </row>
    <row r="49" spans="11:11" x14ac:dyDescent="0.4">
      <c r="K49" s="15"/>
    </row>
  </sheetData>
  <mergeCells count="9">
    <mergeCell ref="A35:B35"/>
    <mergeCell ref="A41:B41"/>
    <mergeCell ref="A45:B45"/>
    <mergeCell ref="A7:B7"/>
    <mergeCell ref="H7:L7"/>
    <mergeCell ref="A10:B10"/>
    <mergeCell ref="A15:B15"/>
    <mergeCell ref="A21:B21"/>
    <mergeCell ref="A30:B30"/>
  </mergeCells>
  <pageMargins left="0.2" right="0.2" top="0.75" bottom="0.75" header="0.3" footer="0.3"/>
  <pageSetup scale="86" fitToHeight="10" orientation="landscape" r:id="rId1"/>
  <headerFooter>
    <oddHeader>&amp;LFile:  &amp;F and Tab:  &amp;A</oddHeader>
    <oddFooter>&amp;CPage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5FEB-D5B4-4857-81C3-96EE303E28A9}">
  <sheetPr>
    <pageSetUpPr fitToPage="1"/>
  </sheetPr>
  <dimension ref="A1:L9"/>
  <sheetViews>
    <sheetView workbookViewId="0"/>
  </sheetViews>
  <sheetFormatPr defaultRowHeight="14.6" x14ac:dyDescent="0.4"/>
  <cols>
    <col min="1" max="1" width="35.69140625" customWidth="1"/>
    <col min="2" max="2" width="15.3046875" customWidth="1"/>
    <col min="4" max="4" width="14.3828125" customWidth="1"/>
    <col min="6" max="6" width="12.3046875" bestFit="1" customWidth="1"/>
    <col min="9" max="9" width="11.765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384</v>
      </c>
    </row>
    <row r="6" spans="1:12" ht="57" x14ac:dyDescent="0.4">
      <c r="A6" s="48" t="s">
        <v>383</v>
      </c>
      <c r="B6" s="48" t="s">
        <v>382</v>
      </c>
      <c r="C6" s="48" t="s">
        <v>381</v>
      </c>
      <c r="D6" s="48" t="s">
        <v>380</v>
      </c>
      <c r="E6" s="48" t="s">
        <v>379</v>
      </c>
      <c r="F6" s="48" t="s">
        <v>378</v>
      </c>
      <c r="G6" s="48" t="s">
        <v>373</v>
      </c>
      <c r="H6" s="48" t="s">
        <v>377</v>
      </c>
      <c r="I6" s="48" t="s">
        <v>376</v>
      </c>
      <c r="J6" s="48" t="s">
        <v>375</v>
      </c>
      <c r="K6" s="48" t="s">
        <v>374</v>
      </c>
      <c r="L6" s="48" t="s">
        <v>373</v>
      </c>
    </row>
    <row r="7" spans="1:12" ht="53.15" customHeight="1" x14ac:dyDescent="0.4">
      <c r="A7" s="233" t="s">
        <v>372</v>
      </c>
      <c r="B7" s="233"/>
      <c r="C7" s="47">
        <f>SUM(C8:C9)</f>
        <v>11635.634119999999</v>
      </c>
      <c r="D7" s="47">
        <f>SUM(D8:D9)</f>
        <v>9768.2394999999997</v>
      </c>
      <c r="E7" s="47">
        <f>C7-D7</f>
        <v>1867.3946199999991</v>
      </c>
      <c r="F7" s="46">
        <f>IF(D7=0,1,E7/D7)</f>
        <v>0.1911700281304527</v>
      </c>
      <c r="G7" s="45" t="s">
        <v>371</v>
      </c>
      <c r="H7" s="232" t="s">
        <v>370</v>
      </c>
      <c r="I7" s="232"/>
      <c r="J7" s="232"/>
      <c r="K7" s="232"/>
      <c r="L7" s="232"/>
    </row>
    <row r="8" spans="1:12" x14ac:dyDescent="0.4">
      <c r="A8" s="41" t="s">
        <v>369</v>
      </c>
      <c r="B8" s="41" t="s">
        <v>368</v>
      </c>
      <c r="C8" s="44">
        <v>2588.1545499999997</v>
      </c>
      <c r="D8" s="44">
        <v>2540.2174999999997</v>
      </c>
      <c r="E8" s="44">
        <f>C8-D8</f>
        <v>47.937049999999999</v>
      </c>
      <c r="F8" s="43">
        <f>IF(D8=0,1,E8/D8)</f>
        <v>1.8871238388051419E-2</v>
      </c>
      <c r="G8" s="42" t="str">
        <f>IF(ABS(E8)&gt;='Var Criteria'!$G$14,"Yes",IF(AND(ABS(E8)&gt;='Var Criteria'!$I$14,ABS(F8)&gt;'Var Criteria'!$J$14),"Yes",""))</f>
        <v/>
      </c>
      <c r="H8" s="41" t="s">
        <v>365</v>
      </c>
      <c r="I8" s="41" t="s">
        <v>365</v>
      </c>
      <c r="J8" s="41" t="s">
        <v>365</v>
      </c>
      <c r="K8" s="41" t="s">
        <v>365</v>
      </c>
      <c r="L8" s="41" t="s">
        <v>365</v>
      </c>
    </row>
    <row r="9" spans="1:12" x14ac:dyDescent="0.4">
      <c r="A9" s="41" t="s">
        <v>367</v>
      </c>
      <c r="B9" s="41" t="s">
        <v>366</v>
      </c>
      <c r="C9" s="44">
        <v>9047.4795699999995</v>
      </c>
      <c r="D9" s="44">
        <v>7228.0220000000008</v>
      </c>
      <c r="E9" s="44">
        <f>C9-D9</f>
        <v>1819.4575699999987</v>
      </c>
      <c r="F9" s="43">
        <f>IF(D9=0,1,E9/D9)</f>
        <v>0.25172274932201349</v>
      </c>
      <c r="G9" s="42" t="str">
        <f>IF(ABS(E9)&gt;='Var Criteria'!$G$14,"Yes",IF(AND(ABS(E9)&gt;='Var Criteria'!$I$14,ABS(F9)&gt;'Var Criteria'!$J$14),"Yes",""))</f>
        <v/>
      </c>
      <c r="H9" s="41" t="s">
        <v>365</v>
      </c>
      <c r="I9" s="41" t="s">
        <v>365</v>
      </c>
      <c r="J9" s="41" t="s">
        <v>365</v>
      </c>
      <c r="K9" s="41" t="s">
        <v>365</v>
      </c>
      <c r="L9" s="41" t="s">
        <v>365</v>
      </c>
    </row>
  </sheetData>
  <mergeCells count="2">
    <mergeCell ref="H7:L7"/>
    <mergeCell ref="A7:B7"/>
  </mergeCells>
  <pageMargins left="0.2" right="0.2" top="0.75" bottom="0.75" header="0.3" footer="0.3"/>
  <pageSetup scale="87" orientation="landscape" r:id="rId1"/>
  <headerFooter>
    <oddHeader>&amp;LFile:  &amp;F and Tab:  &amp;A</oddHeader>
    <oddFooter>&amp;CPage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EB7C-1C15-435C-88B3-0CEAA4DAE5F3}">
  <sheetPr>
    <pageSetUpPr fitToPage="1"/>
  </sheetPr>
  <dimension ref="A1:L11"/>
  <sheetViews>
    <sheetView workbookViewId="0"/>
  </sheetViews>
  <sheetFormatPr defaultRowHeight="14.6" x14ac:dyDescent="0.4"/>
  <cols>
    <col min="1" max="1" width="42.3046875" customWidth="1"/>
    <col min="2" max="2" width="24.07421875" customWidth="1"/>
    <col min="4" max="4" width="12.84375" customWidth="1"/>
    <col min="9" max="9" width="11.38281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393</v>
      </c>
    </row>
    <row r="6" spans="1:12" ht="57" x14ac:dyDescent="0.4">
      <c r="A6" s="48" t="s">
        <v>383</v>
      </c>
      <c r="B6" s="48" t="s">
        <v>382</v>
      </c>
      <c r="C6" s="48" t="s">
        <v>381</v>
      </c>
      <c r="D6" s="48" t="s">
        <v>380</v>
      </c>
      <c r="E6" s="48" t="s">
        <v>379</v>
      </c>
      <c r="F6" s="48" t="s">
        <v>378</v>
      </c>
      <c r="G6" s="48" t="s">
        <v>373</v>
      </c>
      <c r="H6" s="48" t="s">
        <v>377</v>
      </c>
      <c r="I6" s="48" t="s">
        <v>376</v>
      </c>
      <c r="J6" s="48" t="s">
        <v>375</v>
      </c>
      <c r="K6" s="48" t="s">
        <v>374</v>
      </c>
      <c r="L6" s="48" t="s">
        <v>373</v>
      </c>
    </row>
    <row r="7" spans="1:12" ht="43" customHeight="1" x14ac:dyDescent="0.4">
      <c r="A7" s="57" t="s">
        <v>392</v>
      </c>
      <c r="B7" s="57" t="s">
        <v>371</v>
      </c>
      <c r="C7" s="47">
        <f>SUM(C8,C11)</f>
        <v>346.9147000000001</v>
      </c>
      <c r="D7" s="47">
        <f>SUM(D8,D11)</f>
        <v>42673.390999999989</v>
      </c>
      <c r="E7" s="47">
        <f>C7-D7</f>
        <v>-42326.476299999988</v>
      </c>
      <c r="F7" s="46">
        <f>IF(D7=0,1,E7/D7)</f>
        <v>-0.9918704679457041</v>
      </c>
      <c r="G7" s="45" t="s">
        <v>371</v>
      </c>
      <c r="H7" s="232" t="s">
        <v>391</v>
      </c>
      <c r="I7" s="232"/>
      <c r="J7" s="232"/>
      <c r="K7" s="232"/>
      <c r="L7" s="232"/>
    </row>
    <row r="8" spans="1:12" x14ac:dyDescent="0.4">
      <c r="A8" s="41" t="s">
        <v>390</v>
      </c>
      <c r="B8" s="41" t="s">
        <v>17</v>
      </c>
      <c r="C8" s="44">
        <v>24.191839999999999</v>
      </c>
      <c r="D8" s="44">
        <v>0</v>
      </c>
      <c r="E8" s="44">
        <f>C8-D8</f>
        <v>24.191839999999999</v>
      </c>
      <c r="F8" s="43">
        <f>IF(D8=0,1,E8/D8)</f>
        <v>1</v>
      </c>
      <c r="G8" s="42" t="str">
        <f>IF(ABS(E8)&gt;='Var Criteria'!$G$14,"Yes",IF(AND(ABS(E8)&gt;='Var Criteria'!$I$14,ABS(F8)&gt;'Var Criteria'!$J$14),"Yes",""))</f>
        <v/>
      </c>
      <c r="H8" s="56"/>
      <c r="I8" s="56"/>
      <c r="J8" s="56"/>
      <c r="K8" s="56"/>
      <c r="L8" s="56"/>
    </row>
    <row r="9" spans="1:12" x14ac:dyDescent="0.4">
      <c r="A9" s="41" t="s">
        <v>388</v>
      </c>
      <c r="B9" s="41" t="s">
        <v>389</v>
      </c>
      <c r="C9" s="44">
        <v>322.72286000000008</v>
      </c>
      <c r="D9" s="44">
        <v>13366.409499999998</v>
      </c>
      <c r="E9" s="44">
        <f>C9-D9</f>
        <v>-13043.686639999998</v>
      </c>
      <c r="F9" s="43">
        <f>IF(D9=0,1,E9/D9)</f>
        <v>-0.97585568061490258</v>
      </c>
      <c r="G9" s="54" t="str">
        <f>IF(ABS(E9)&gt;='Var Criteria'!$G$14,"Yes",IF(AND(ABS(E9)&gt;='Var Criteria'!$I$14,ABS(F9)&gt;'Var Criteria'!$J$14),"Yes",""))</f>
        <v>Yes</v>
      </c>
      <c r="H9" s="56"/>
      <c r="I9" s="56"/>
      <c r="J9" s="56"/>
      <c r="K9" s="56"/>
      <c r="L9" s="56"/>
    </row>
    <row r="10" spans="1:12" x14ac:dyDescent="0.4">
      <c r="A10" s="41" t="s">
        <v>388</v>
      </c>
      <c r="B10" s="41" t="s">
        <v>387</v>
      </c>
      <c r="C10" s="44">
        <v>0</v>
      </c>
      <c r="D10" s="44">
        <v>29306.981499999994</v>
      </c>
      <c r="E10" s="44">
        <f>C10-D10</f>
        <v>-29306.981499999994</v>
      </c>
      <c r="F10" s="43">
        <f>IF(D10=0,1,E10/D10)</f>
        <v>-1</v>
      </c>
      <c r="G10" s="54" t="str">
        <f>IF(ABS(E10)&gt;='Var Criteria'!$G$14,"Yes",IF(AND(ABS(E10)&gt;='Var Criteria'!$I$14,ABS(F10)&gt;'Var Criteria'!$J$14),"Yes",""))</f>
        <v>Yes</v>
      </c>
      <c r="H10" s="55" t="s">
        <v>385</v>
      </c>
      <c r="I10" s="55" t="s">
        <v>385</v>
      </c>
      <c r="J10" s="55" t="s">
        <v>385</v>
      </c>
      <c r="K10" s="55" t="s">
        <v>385</v>
      </c>
      <c r="L10" s="54" t="s">
        <v>365</v>
      </c>
    </row>
    <row r="11" spans="1:12" ht="14.7" customHeight="1" x14ac:dyDescent="0.4">
      <c r="A11" s="234" t="s">
        <v>386</v>
      </c>
      <c r="B11" s="234"/>
      <c r="C11" s="53">
        <f>SUM(C9:C10)</f>
        <v>322.72286000000008</v>
      </c>
      <c r="D11" s="53">
        <f>SUM(D9:D10)</f>
        <v>42673.390999999989</v>
      </c>
      <c r="E11" s="53">
        <f>C11-D11</f>
        <v>-42350.668139999987</v>
      </c>
      <c r="F11" s="52">
        <f>IF(D11=0,1,E11/D11)</f>
        <v>-0.99243737485029015</v>
      </c>
      <c r="G11" s="51" t="str">
        <f>IF(ABS(E11)&gt;='Var Criteria'!$G$14,"Yes",IF(AND(ABS(E11)&gt;='Var Criteria'!$I$14,ABS(F11)&gt;'Var Criteria'!$J$14),"Yes",""))</f>
        <v>Yes</v>
      </c>
      <c r="H11" s="50" t="s">
        <v>385</v>
      </c>
      <c r="I11" s="50" t="s">
        <v>385</v>
      </c>
      <c r="J11" s="50" t="s">
        <v>385</v>
      </c>
      <c r="K11" s="50" t="s">
        <v>385</v>
      </c>
      <c r="L11" s="49" t="s">
        <v>385</v>
      </c>
    </row>
  </sheetData>
  <mergeCells count="2">
    <mergeCell ref="H7:L7"/>
    <mergeCell ref="A11:B11"/>
  </mergeCells>
  <pageMargins left="0.2" right="0.2" top="0.75" bottom="0.75" header="0.3" footer="0.3"/>
  <pageSetup scale="82" orientation="landscape" r:id="rId1"/>
  <headerFooter>
    <oddHeader>&amp;LFile:  &amp;F and Tab:  &amp;A</oddHeader>
    <oddFooter>&amp;CPage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CA52-CB09-4274-8198-72ADA25DA462}">
  <sheetPr>
    <pageSetUpPr fitToPage="1"/>
  </sheetPr>
  <dimension ref="A1:L32"/>
  <sheetViews>
    <sheetView zoomScaleNormal="100" workbookViewId="0"/>
  </sheetViews>
  <sheetFormatPr defaultRowHeight="14.6" x14ac:dyDescent="0.4"/>
  <cols>
    <col min="1" max="1" width="30.765625" customWidth="1"/>
    <col min="2" max="2" width="37.3046875" customWidth="1"/>
    <col min="4" max="4" width="12.61328125" customWidth="1"/>
    <col min="8" max="8" width="11.3046875" customWidth="1"/>
    <col min="9" max="9" width="11.460937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423</v>
      </c>
    </row>
    <row r="6" spans="1:12" ht="57" x14ac:dyDescent="0.4">
      <c r="A6" s="48" t="s">
        <v>383</v>
      </c>
      <c r="B6" s="48" t="s">
        <v>382</v>
      </c>
      <c r="C6" s="48" t="s">
        <v>381</v>
      </c>
      <c r="D6" s="48" t="s">
        <v>380</v>
      </c>
      <c r="E6" s="48" t="s">
        <v>379</v>
      </c>
      <c r="F6" s="48" t="s">
        <v>378</v>
      </c>
      <c r="G6" s="48" t="s">
        <v>373</v>
      </c>
      <c r="H6" s="48" t="s">
        <v>377</v>
      </c>
      <c r="I6" s="48" t="s">
        <v>376</v>
      </c>
      <c r="J6" s="48" t="s">
        <v>375</v>
      </c>
      <c r="K6" s="48" t="s">
        <v>374</v>
      </c>
      <c r="L6" s="48" t="s">
        <v>373</v>
      </c>
    </row>
    <row r="7" spans="1:12" ht="48" customHeight="1" x14ac:dyDescent="0.4">
      <c r="A7" s="235" t="s">
        <v>422</v>
      </c>
      <c r="B7" s="235"/>
      <c r="C7" s="60">
        <f>SUM(C8:C11,C16:C17,C20:C25,C28:C32)</f>
        <v>230936.24883</v>
      </c>
      <c r="D7" s="60">
        <f>SUM(D8:D11,D16:D17,D20:D25,D28:D32)</f>
        <v>207479.76049999997</v>
      </c>
      <c r="E7" s="60">
        <f t="shared" ref="E7:E32" si="0">C7-D7</f>
        <v>23456.488330000022</v>
      </c>
      <c r="F7" s="59">
        <f t="shared" ref="F7:F32" si="1">IF(D7=0,1,E7/D7)</f>
        <v>0.11305434454653722</v>
      </c>
      <c r="G7" s="58" t="s">
        <v>385</v>
      </c>
      <c r="H7" s="236" t="s">
        <v>421</v>
      </c>
      <c r="I7" s="236"/>
      <c r="J7" s="236"/>
      <c r="K7" s="236"/>
      <c r="L7" s="236"/>
    </row>
    <row r="8" spans="1:12" x14ac:dyDescent="0.4">
      <c r="A8" s="41" t="s">
        <v>420</v>
      </c>
      <c r="B8" s="41" t="s">
        <v>389</v>
      </c>
      <c r="C8" s="44">
        <v>11489.727800000001</v>
      </c>
      <c r="D8" s="44">
        <v>8353.8644999999997</v>
      </c>
      <c r="E8" s="44">
        <f t="shared" si="0"/>
        <v>3135.8633000000009</v>
      </c>
      <c r="F8" s="43">
        <f t="shared" si="1"/>
        <v>0.37537876033301726</v>
      </c>
      <c r="G8" s="54" t="str">
        <f>IF(ABS(E8)&gt;='Var Criteria'!$G$14,"Yes",IF(AND(ABS(E8)&gt;='Var Criteria'!$I$14,ABS(F8)&gt;'Var Criteria'!$J$14),"Yes",""))</f>
        <v>Yes</v>
      </c>
      <c r="H8" s="55" t="s">
        <v>419</v>
      </c>
      <c r="I8" s="55" t="s">
        <v>385</v>
      </c>
      <c r="J8" s="55" t="s">
        <v>385</v>
      </c>
      <c r="K8" s="55" t="s">
        <v>385</v>
      </c>
      <c r="L8" s="54" t="s">
        <v>365</v>
      </c>
    </row>
    <row r="9" spans="1:12" x14ac:dyDescent="0.4">
      <c r="A9" s="41" t="s">
        <v>418</v>
      </c>
      <c r="B9" s="41" t="s">
        <v>389</v>
      </c>
      <c r="C9" s="44">
        <v>285.93351000000001</v>
      </c>
      <c r="D9" s="44">
        <v>0</v>
      </c>
      <c r="E9" s="44">
        <f t="shared" si="0"/>
        <v>285.93351000000001</v>
      </c>
      <c r="F9" s="43">
        <f t="shared" si="1"/>
        <v>1</v>
      </c>
      <c r="G9" s="54" t="str">
        <f>IF(ABS(E9)&gt;='Var Criteria'!$G$14,"Yes",IF(AND(ABS(E9)&gt;='Var Criteria'!$I$14,ABS(F9)&gt;'Var Criteria'!$J$14),"Yes",""))</f>
        <v/>
      </c>
      <c r="H9" s="55" t="s">
        <v>385</v>
      </c>
      <c r="I9" s="55" t="s">
        <v>385</v>
      </c>
      <c r="J9" s="55" t="s">
        <v>385</v>
      </c>
      <c r="K9" s="55" t="s">
        <v>385</v>
      </c>
      <c r="L9" s="54" t="s">
        <v>365</v>
      </c>
    </row>
    <row r="10" spans="1:12" x14ac:dyDescent="0.4">
      <c r="A10" s="41" t="s">
        <v>417</v>
      </c>
      <c r="B10" s="41" t="s">
        <v>389</v>
      </c>
      <c r="C10" s="44">
        <v>16666.656989999999</v>
      </c>
      <c r="D10" s="44">
        <v>6601.1709999999994</v>
      </c>
      <c r="E10" s="44">
        <f t="shared" si="0"/>
        <v>10065.485990000001</v>
      </c>
      <c r="F10" s="43">
        <f t="shared" si="1"/>
        <v>1.5248030978140095</v>
      </c>
      <c r="G10" s="54" t="str">
        <f>IF(ABS(E10)&gt;='Var Criteria'!$G$14,"Yes",IF(AND(ABS(E10)&gt;='Var Criteria'!$I$14,ABS(F10)&gt;'Var Criteria'!$J$14),"Yes",""))</f>
        <v>Yes</v>
      </c>
      <c r="H10" s="55" t="s">
        <v>385</v>
      </c>
      <c r="I10" s="55" t="s">
        <v>385</v>
      </c>
      <c r="J10" s="55" t="s">
        <v>385</v>
      </c>
      <c r="K10" s="55" t="s">
        <v>385</v>
      </c>
      <c r="L10" s="54" t="s">
        <v>365</v>
      </c>
    </row>
    <row r="11" spans="1:12" x14ac:dyDescent="0.4">
      <c r="A11" s="41" t="s">
        <v>416</v>
      </c>
      <c r="B11" s="41" t="s">
        <v>389</v>
      </c>
      <c r="C11" s="44">
        <v>37756.427990000004</v>
      </c>
      <c r="D11" s="44">
        <v>21428.347000000002</v>
      </c>
      <c r="E11" s="44">
        <f t="shared" si="0"/>
        <v>16328.080990000002</v>
      </c>
      <c r="F11" s="43">
        <f t="shared" si="1"/>
        <v>0.76198509339054488</v>
      </c>
      <c r="G11" s="54" t="str">
        <f>IF(ABS(E11)&gt;='Var Criteria'!$G$14,"Yes",IF(AND(ABS(E11)&gt;='Var Criteria'!$I$14,ABS(F11)&gt;'Var Criteria'!$J$14),"Yes",""))</f>
        <v>Yes</v>
      </c>
      <c r="H11" s="55" t="s">
        <v>385</v>
      </c>
      <c r="I11" s="55" t="s">
        <v>385</v>
      </c>
      <c r="J11" s="55" t="s">
        <v>385</v>
      </c>
      <c r="K11" s="55" t="s">
        <v>385</v>
      </c>
      <c r="L11" s="54" t="s">
        <v>365</v>
      </c>
    </row>
    <row r="12" spans="1:12" x14ac:dyDescent="0.4">
      <c r="A12" s="41" t="s">
        <v>415</v>
      </c>
      <c r="B12" s="41" t="s">
        <v>389</v>
      </c>
      <c r="C12" s="44">
        <v>2740.8986300000001</v>
      </c>
      <c r="D12" s="44">
        <v>4922.0249999999996</v>
      </c>
      <c r="E12" s="44">
        <f t="shared" si="0"/>
        <v>-2181.1263699999995</v>
      </c>
      <c r="F12" s="43">
        <f t="shared" si="1"/>
        <v>-0.44313597960189144</v>
      </c>
      <c r="G12" s="54" t="str">
        <f>IF(ABS(E12)&gt;='Var Criteria'!$G$14,"Yes",IF(AND(ABS(E12)&gt;='Var Criteria'!$I$14,ABS(F12)&gt;'Var Criteria'!$J$14),"Yes",""))</f>
        <v>Yes</v>
      </c>
      <c r="H12" s="55" t="s">
        <v>385</v>
      </c>
      <c r="I12" s="55" t="s">
        <v>385</v>
      </c>
      <c r="J12" s="55" t="s">
        <v>385</v>
      </c>
      <c r="K12" s="55" t="s">
        <v>385</v>
      </c>
      <c r="L12" s="54" t="s">
        <v>365</v>
      </c>
    </row>
    <row r="13" spans="1:12" x14ac:dyDescent="0.4">
      <c r="A13" s="41" t="s">
        <v>412</v>
      </c>
      <c r="B13" s="41" t="s">
        <v>414</v>
      </c>
      <c r="C13" s="44">
        <v>0</v>
      </c>
      <c r="D13" s="44">
        <v>6879.52</v>
      </c>
      <c r="E13" s="44">
        <f t="shared" si="0"/>
        <v>-6879.52</v>
      </c>
      <c r="F13" s="43">
        <f t="shared" si="1"/>
        <v>-1</v>
      </c>
      <c r="G13" s="54" t="str">
        <f>IF(ABS(E13)&gt;='Var Criteria'!$G$14,"Yes",IF(AND(ABS(E13)&gt;='Var Criteria'!$I$14,ABS(F13)&gt;'Var Criteria'!$J$14),"Yes",""))</f>
        <v>Yes</v>
      </c>
      <c r="H13" s="55" t="s">
        <v>385</v>
      </c>
      <c r="I13" s="55" t="s">
        <v>385</v>
      </c>
      <c r="J13" s="55" t="s">
        <v>385</v>
      </c>
      <c r="K13" s="55" t="s">
        <v>385</v>
      </c>
      <c r="L13" s="54" t="s">
        <v>365</v>
      </c>
    </row>
    <row r="14" spans="1:12" ht="42.45" x14ac:dyDescent="0.4">
      <c r="A14" s="41" t="s">
        <v>412</v>
      </c>
      <c r="B14" s="41" t="s">
        <v>413</v>
      </c>
      <c r="C14" s="44">
        <v>361</v>
      </c>
      <c r="D14" s="44">
        <v>2172.48</v>
      </c>
      <c r="E14" s="44">
        <f t="shared" si="0"/>
        <v>-1811.48</v>
      </c>
      <c r="F14" s="43">
        <f t="shared" si="1"/>
        <v>-0.83383046103991754</v>
      </c>
      <c r="G14" s="54" t="str">
        <f>IF(ABS(E14)&gt;='Var Criteria'!$G$14,"Yes",IF(AND(ABS(E14)&gt;='Var Criteria'!$I$14,ABS(F14)&gt;'Var Criteria'!$J$14),"Yes",""))</f>
        <v/>
      </c>
      <c r="H14" s="55" t="s">
        <v>385</v>
      </c>
      <c r="I14" s="55" t="s">
        <v>385</v>
      </c>
      <c r="J14" s="55" t="s">
        <v>385</v>
      </c>
      <c r="K14" s="55" t="s">
        <v>385</v>
      </c>
      <c r="L14" s="54" t="s">
        <v>365</v>
      </c>
    </row>
    <row r="15" spans="1:12" x14ac:dyDescent="0.4">
      <c r="A15" s="41" t="s">
        <v>412</v>
      </c>
      <c r="B15" s="41" t="s">
        <v>411</v>
      </c>
      <c r="C15" s="44">
        <v>99</v>
      </c>
      <c r="D15" s="44">
        <v>452.59999999999997</v>
      </c>
      <c r="E15" s="44">
        <f t="shared" si="0"/>
        <v>-353.59999999999997</v>
      </c>
      <c r="F15" s="43">
        <f t="shared" si="1"/>
        <v>-0.78126380910296067</v>
      </c>
      <c r="G15" s="54" t="str">
        <f>IF(ABS(E15)&gt;='Var Criteria'!$G$14,"Yes",IF(AND(ABS(E15)&gt;='Var Criteria'!$I$14,ABS(F15)&gt;'Var Criteria'!$J$14),"Yes",""))</f>
        <v/>
      </c>
      <c r="H15" s="55" t="s">
        <v>385</v>
      </c>
      <c r="I15" s="55" t="s">
        <v>385</v>
      </c>
      <c r="J15" s="55" t="s">
        <v>385</v>
      </c>
      <c r="K15" s="55" t="s">
        <v>385</v>
      </c>
      <c r="L15" s="54" t="s">
        <v>365</v>
      </c>
    </row>
    <row r="16" spans="1:12" x14ac:dyDescent="0.4">
      <c r="A16" s="234" t="s">
        <v>410</v>
      </c>
      <c r="B16" s="234"/>
      <c r="C16" s="53">
        <f>SUM(C12:C15)</f>
        <v>3200.8986300000001</v>
      </c>
      <c r="D16" s="53">
        <f>SUM(D12:D15)</f>
        <v>14426.625</v>
      </c>
      <c r="E16" s="53">
        <f t="shared" si="0"/>
        <v>-11225.72637</v>
      </c>
      <c r="F16" s="52">
        <f t="shared" si="1"/>
        <v>-0.77812560942008269</v>
      </c>
      <c r="G16" s="49" t="str">
        <f>IF(ABS(E16)&gt;='Var Criteria'!$G$14,"Yes",IF(AND(ABS(E16)&gt;='Var Criteria'!$I$14,ABS(F16)&gt;'Var Criteria'!$J$14),"Yes",""))</f>
        <v>Yes</v>
      </c>
      <c r="H16" s="50" t="s">
        <v>385</v>
      </c>
      <c r="I16" s="50" t="s">
        <v>385</v>
      </c>
      <c r="J16" s="50" t="s">
        <v>385</v>
      </c>
      <c r="K16" s="50" t="s">
        <v>385</v>
      </c>
      <c r="L16" s="49" t="s">
        <v>385</v>
      </c>
    </row>
    <row r="17" spans="1:12" ht="28.3" x14ac:dyDescent="0.4">
      <c r="A17" s="41" t="s">
        <v>409</v>
      </c>
      <c r="B17" s="41" t="s">
        <v>389</v>
      </c>
      <c r="C17" s="44">
        <v>1949.5292299999999</v>
      </c>
      <c r="D17" s="44">
        <v>99.572000000000003</v>
      </c>
      <c r="E17" s="44">
        <f t="shared" si="0"/>
        <v>1849.95723</v>
      </c>
      <c r="F17" s="43">
        <f t="shared" si="1"/>
        <v>18.579090808661068</v>
      </c>
      <c r="G17" s="54" t="str">
        <f>IF(ABS(E17)&gt;='Var Criteria'!$G$14,"Yes",IF(AND(ABS(E17)&gt;='Var Criteria'!$I$14,ABS(F17)&gt;'Var Criteria'!$J$14),"Yes",""))</f>
        <v/>
      </c>
      <c r="H17" s="55" t="s">
        <v>408</v>
      </c>
      <c r="I17" s="55" t="s">
        <v>385</v>
      </c>
      <c r="J17" s="55" t="s">
        <v>385</v>
      </c>
      <c r="K17" s="55" t="s">
        <v>385</v>
      </c>
      <c r="L17" s="54" t="s">
        <v>365</v>
      </c>
    </row>
    <row r="18" spans="1:12" ht="28.3" x14ac:dyDescent="0.4">
      <c r="A18" s="41" t="s">
        <v>407</v>
      </c>
      <c r="B18" s="41" t="s">
        <v>389</v>
      </c>
      <c r="C18" s="44">
        <v>2029.7730700000002</v>
      </c>
      <c r="D18" s="44">
        <v>6154.2285000000002</v>
      </c>
      <c r="E18" s="44">
        <f t="shared" si="0"/>
        <v>-4124.45543</v>
      </c>
      <c r="F18" s="43">
        <f t="shared" si="1"/>
        <v>-0.67018236810674159</v>
      </c>
      <c r="G18" s="54" t="str">
        <f>IF(ABS(E18)&gt;='Var Criteria'!$G$14,"Yes",IF(AND(ABS(E18)&gt;='Var Criteria'!$I$14,ABS(F18)&gt;'Var Criteria'!$J$14),"Yes",""))</f>
        <v>Yes</v>
      </c>
      <c r="H18" s="55" t="s">
        <v>406</v>
      </c>
      <c r="I18" s="55" t="s">
        <v>385</v>
      </c>
      <c r="J18" s="55" t="s">
        <v>385</v>
      </c>
      <c r="K18" s="55" t="s">
        <v>385</v>
      </c>
      <c r="L18" s="54" t="s">
        <v>365</v>
      </c>
    </row>
    <row r="19" spans="1:12" ht="42.45" x14ac:dyDescent="0.4">
      <c r="A19" s="41" t="s">
        <v>405</v>
      </c>
      <c r="B19" s="41" t="s">
        <v>404</v>
      </c>
      <c r="C19" s="44">
        <v>5266</v>
      </c>
      <c r="D19" s="44">
        <v>1379.2985000000001</v>
      </c>
      <c r="E19" s="44">
        <f t="shared" si="0"/>
        <v>3886.7015000000001</v>
      </c>
      <c r="F19" s="43">
        <f t="shared" si="1"/>
        <v>2.8178827860684255</v>
      </c>
      <c r="G19" s="54" t="str">
        <f>IF(ABS(E19)&gt;='Var Criteria'!$G$14,"Yes",IF(AND(ABS(E19)&gt;='Var Criteria'!$I$14,ABS(F19)&gt;'Var Criteria'!$J$14),"Yes",""))</f>
        <v>Yes</v>
      </c>
      <c r="H19" s="55" t="s">
        <v>403</v>
      </c>
      <c r="I19" s="55" t="s">
        <v>385</v>
      </c>
      <c r="J19" s="55" t="s">
        <v>385</v>
      </c>
      <c r="K19" s="55" t="s">
        <v>385</v>
      </c>
      <c r="L19" s="54" t="s">
        <v>365</v>
      </c>
    </row>
    <row r="20" spans="1:12" x14ac:dyDescent="0.4">
      <c r="A20" s="234" t="s">
        <v>402</v>
      </c>
      <c r="B20" s="234"/>
      <c r="C20" s="53">
        <f>SUM(C18:C19)</f>
        <v>7295.7730700000002</v>
      </c>
      <c r="D20" s="53">
        <f>SUM(D18:D19)</f>
        <v>7533.527</v>
      </c>
      <c r="E20" s="53">
        <f t="shared" si="0"/>
        <v>-237.75392999999985</v>
      </c>
      <c r="F20" s="52">
        <f t="shared" si="1"/>
        <v>-3.1559444865598793E-2</v>
      </c>
      <c r="G20" s="49" t="str">
        <f>IF(ABS(E20)&gt;='Var Criteria'!$G$14,"Yes",IF(AND(ABS(E20)&gt;='Var Criteria'!$I$14,ABS(F20)&gt;'Var Criteria'!$J$14),"Yes",""))</f>
        <v/>
      </c>
      <c r="H20" s="50" t="s">
        <v>385</v>
      </c>
      <c r="I20" s="50" t="s">
        <v>385</v>
      </c>
      <c r="J20" s="50" t="s">
        <v>385</v>
      </c>
      <c r="K20" s="50" t="s">
        <v>385</v>
      </c>
      <c r="L20" s="49" t="s">
        <v>385</v>
      </c>
    </row>
    <row r="21" spans="1:12" x14ac:dyDescent="0.4">
      <c r="A21" s="41" t="s">
        <v>401</v>
      </c>
      <c r="B21" s="41" t="s">
        <v>389</v>
      </c>
      <c r="C21" s="44">
        <v>482.38484999999997</v>
      </c>
      <c r="D21" s="44">
        <v>5194.7164999999995</v>
      </c>
      <c r="E21" s="44">
        <f t="shared" si="0"/>
        <v>-4712.3316499999992</v>
      </c>
      <c r="F21" s="43">
        <f t="shared" si="1"/>
        <v>-0.90713933089515075</v>
      </c>
      <c r="G21" s="54" t="str">
        <f>IF(ABS(E21)&gt;='Var Criteria'!$G$14,"Yes",IF(AND(ABS(E21)&gt;='Var Criteria'!$I$14,ABS(F21)&gt;'Var Criteria'!$J$14),"Yes",""))</f>
        <v>Yes</v>
      </c>
      <c r="H21" s="55" t="s">
        <v>385</v>
      </c>
      <c r="I21" s="55" t="s">
        <v>385</v>
      </c>
      <c r="J21" s="55" t="s">
        <v>385</v>
      </c>
      <c r="K21" s="55" t="s">
        <v>385</v>
      </c>
      <c r="L21" s="54" t="s">
        <v>365</v>
      </c>
    </row>
    <row r="22" spans="1:12" ht="28.3" x14ac:dyDescent="0.4">
      <c r="A22" s="41" t="s">
        <v>400</v>
      </c>
      <c r="B22" s="41" t="s">
        <v>389</v>
      </c>
      <c r="C22" s="44">
        <v>2590.9919</v>
      </c>
      <c r="D22" s="44">
        <v>0</v>
      </c>
      <c r="E22" s="44">
        <f t="shared" si="0"/>
        <v>2590.9919</v>
      </c>
      <c r="F22" s="43">
        <f t="shared" si="1"/>
        <v>1</v>
      </c>
      <c r="G22" s="54" t="str">
        <f>IF(ABS(E22)&gt;='Var Criteria'!$G$14,"Yes",IF(AND(ABS(E22)&gt;='Var Criteria'!$I$14,ABS(F22)&gt;'Var Criteria'!$J$14),"Yes",""))</f>
        <v>Yes</v>
      </c>
      <c r="H22" s="55" t="s">
        <v>385</v>
      </c>
      <c r="I22" s="55" t="s">
        <v>385</v>
      </c>
      <c r="J22" s="55" t="s">
        <v>385</v>
      </c>
      <c r="K22" s="55" t="s">
        <v>385</v>
      </c>
      <c r="L22" s="54" t="s">
        <v>365</v>
      </c>
    </row>
    <row r="23" spans="1:12" ht="28.3" x14ac:dyDescent="0.4">
      <c r="A23" s="41" t="s">
        <v>399</v>
      </c>
      <c r="B23" s="41" t="s">
        <v>389</v>
      </c>
      <c r="C23" s="44">
        <v>339.74680000000001</v>
      </c>
      <c r="D23" s="44">
        <v>0</v>
      </c>
      <c r="E23" s="44">
        <f t="shared" si="0"/>
        <v>339.74680000000001</v>
      </c>
      <c r="F23" s="43">
        <f t="shared" si="1"/>
        <v>1</v>
      </c>
      <c r="G23" s="54" t="str">
        <f>IF(ABS(E23)&gt;='Var Criteria'!$G$14,"Yes",IF(AND(ABS(E23)&gt;='Var Criteria'!$I$14,ABS(F23)&gt;'Var Criteria'!$J$14),"Yes",""))</f>
        <v/>
      </c>
      <c r="H23" s="55" t="s">
        <v>385</v>
      </c>
      <c r="I23" s="55" t="s">
        <v>385</v>
      </c>
      <c r="J23" s="55" t="s">
        <v>385</v>
      </c>
      <c r="K23" s="55" t="s">
        <v>385</v>
      </c>
      <c r="L23" s="54" t="s">
        <v>365</v>
      </c>
    </row>
    <row r="24" spans="1:12" x14ac:dyDescent="0.4">
      <c r="A24" s="41" t="s">
        <v>398</v>
      </c>
      <c r="B24" s="41" t="s">
        <v>389</v>
      </c>
      <c r="C24" s="44">
        <v>556.00426000000004</v>
      </c>
      <c r="D24" s="44">
        <v>0</v>
      </c>
      <c r="E24" s="44">
        <f t="shared" si="0"/>
        <v>556.00426000000004</v>
      </c>
      <c r="F24" s="43">
        <f t="shared" si="1"/>
        <v>1</v>
      </c>
      <c r="G24" s="54" t="str">
        <f>IF(ABS(E24)&gt;='Var Criteria'!$G$14,"Yes",IF(AND(ABS(E24)&gt;='Var Criteria'!$I$14,ABS(F24)&gt;'Var Criteria'!$J$14),"Yes",""))</f>
        <v/>
      </c>
      <c r="H24" s="55" t="s">
        <v>385</v>
      </c>
      <c r="I24" s="55" t="s">
        <v>385</v>
      </c>
      <c r="J24" s="55" t="s">
        <v>385</v>
      </c>
      <c r="K24" s="55" t="s">
        <v>385</v>
      </c>
      <c r="L24" s="54" t="s">
        <v>365</v>
      </c>
    </row>
    <row r="25" spans="1:12" x14ac:dyDescent="0.4">
      <c r="A25" s="41" t="s">
        <v>394</v>
      </c>
      <c r="B25" s="41" t="s">
        <v>389</v>
      </c>
      <c r="C25" s="44">
        <v>0</v>
      </c>
      <c r="D25" s="44">
        <v>218.37949999999998</v>
      </c>
      <c r="E25" s="44">
        <f t="shared" si="0"/>
        <v>-218.37949999999998</v>
      </c>
      <c r="F25" s="43">
        <f t="shared" si="1"/>
        <v>-1</v>
      </c>
      <c r="G25" s="54" t="str">
        <f>IF(ABS(E25)&gt;='Var Criteria'!$G$14,"Yes",IF(AND(ABS(E25)&gt;='Var Criteria'!$I$14,ABS(F25)&gt;'Var Criteria'!$J$14),"Yes",""))</f>
        <v/>
      </c>
      <c r="H25" s="55" t="s">
        <v>385</v>
      </c>
      <c r="I25" s="55" t="s">
        <v>385</v>
      </c>
      <c r="J25" s="55" t="s">
        <v>385</v>
      </c>
      <c r="K25" s="55" t="s">
        <v>385</v>
      </c>
      <c r="L25" s="54" t="s">
        <v>365</v>
      </c>
    </row>
    <row r="26" spans="1:12" x14ac:dyDescent="0.4">
      <c r="A26" s="41" t="s">
        <v>397</v>
      </c>
      <c r="B26" s="41" t="s">
        <v>389</v>
      </c>
      <c r="C26" s="44">
        <v>31445.565770000001</v>
      </c>
      <c r="D26" s="44">
        <v>9741.0835000000006</v>
      </c>
      <c r="E26" s="44">
        <f t="shared" si="0"/>
        <v>21704.48227</v>
      </c>
      <c r="F26" s="43">
        <f t="shared" si="1"/>
        <v>2.2281384067799026</v>
      </c>
      <c r="G26" s="54" t="str">
        <f>IF(ABS(E26)&gt;='Var Criteria'!$G$14,"Yes",IF(AND(ABS(E26)&gt;='Var Criteria'!$I$14,ABS(F26)&gt;'Var Criteria'!$J$14),"Yes",""))</f>
        <v>Yes</v>
      </c>
      <c r="H26" s="55"/>
      <c r="I26" s="55" t="s">
        <v>385</v>
      </c>
      <c r="J26" s="55" t="s">
        <v>385</v>
      </c>
      <c r="K26" s="55" t="s">
        <v>385</v>
      </c>
      <c r="L26" s="54" t="s">
        <v>365</v>
      </c>
    </row>
    <row r="27" spans="1:12" x14ac:dyDescent="0.4">
      <c r="A27" s="41" t="s">
        <v>515</v>
      </c>
      <c r="B27" s="41" t="s">
        <v>224</v>
      </c>
      <c r="C27" s="44">
        <v>534</v>
      </c>
      <c r="D27" s="44">
        <v>2138.5350000000003</v>
      </c>
      <c r="E27" s="44">
        <f t="shared" si="0"/>
        <v>-1604.5350000000003</v>
      </c>
      <c r="F27" s="43">
        <f t="shared" si="1"/>
        <v>-0.75029634773337828</v>
      </c>
      <c r="G27" s="54" t="str">
        <f>IF(ABS(E27)&gt;='Var Criteria'!$G$14,"Yes",IF(AND(ABS(E27)&gt;='Var Criteria'!$I$14,ABS(F27)&gt;'Var Criteria'!$J$14),"Yes",""))</f>
        <v/>
      </c>
      <c r="H27" s="55" t="s">
        <v>385</v>
      </c>
      <c r="I27" s="55" t="s">
        <v>385</v>
      </c>
      <c r="J27" s="55" t="s">
        <v>385</v>
      </c>
      <c r="K27" s="55" t="s">
        <v>385</v>
      </c>
      <c r="L27" s="54" t="s">
        <v>365</v>
      </c>
    </row>
    <row r="28" spans="1:12" x14ac:dyDescent="0.4">
      <c r="A28" s="234" t="s">
        <v>396</v>
      </c>
      <c r="B28" s="234"/>
      <c r="C28" s="53">
        <f>SUM(C26:C27)</f>
        <v>31979.565770000001</v>
      </c>
      <c r="D28" s="53">
        <f>SUM(D26:D27)</f>
        <v>11879.6185</v>
      </c>
      <c r="E28" s="53">
        <f t="shared" si="0"/>
        <v>20099.947270000001</v>
      </c>
      <c r="F28" s="52">
        <f t="shared" si="1"/>
        <v>1.6919690872227926</v>
      </c>
      <c r="G28" s="49" t="str">
        <f>IF(ABS(E28)&gt;='Var Criteria'!$G$14,"Yes",IF(AND(ABS(E28)&gt;='Var Criteria'!$I$14,ABS(F28)&gt;'Var Criteria'!$J$14),"Yes",""))</f>
        <v>Yes</v>
      </c>
      <c r="H28" s="50" t="s">
        <v>385</v>
      </c>
      <c r="I28" s="50" t="s">
        <v>385</v>
      </c>
      <c r="J28" s="50" t="s">
        <v>385</v>
      </c>
      <c r="K28" s="50" t="s">
        <v>385</v>
      </c>
      <c r="L28" s="49" t="s">
        <v>385</v>
      </c>
    </row>
    <row r="29" spans="1:12" x14ac:dyDescent="0.4">
      <c r="A29" s="41" t="s">
        <v>394</v>
      </c>
      <c r="B29" s="41" t="s">
        <v>389</v>
      </c>
      <c r="C29" s="44">
        <v>9517.67598</v>
      </c>
      <c r="D29" s="44">
        <v>12616.225</v>
      </c>
      <c r="E29" s="44">
        <f t="shared" si="0"/>
        <v>-3098.5490200000004</v>
      </c>
      <c r="F29" s="43">
        <f t="shared" si="1"/>
        <v>-0.24560032973413207</v>
      </c>
      <c r="G29" s="54" t="str">
        <f>IF(ABS(E29)&gt;='Var Criteria'!$G$14,"Yes",IF(AND(ABS(E29)&gt;='Var Criteria'!$I$14,ABS(F29)&gt;'Var Criteria'!$J$14),"Yes",""))</f>
        <v>Yes</v>
      </c>
      <c r="H29" s="55" t="s">
        <v>385</v>
      </c>
      <c r="I29" s="55" t="s">
        <v>385</v>
      </c>
      <c r="J29" s="55" t="s">
        <v>385</v>
      </c>
      <c r="K29" s="55" t="s">
        <v>385</v>
      </c>
      <c r="L29" s="54" t="s">
        <v>365</v>
      </c>
    </row>
    <row r="30" spans="1:12" x14ac:dyDescent="0.4">
      <c r="A30" s="41" t="s">
        <v>394</v>
      </c>
      <c r="B30" s="41" t="s">
        <v>389</v>
      </c>
      <c r="C30" s="44">
        <v>0</v>
      </c>
      <c r="D30" s="44">
        <v>1451.7145000000003</v>
      </c>
      <c r="E30" s="44">
        <f t="shared" si="0"/>
        <v>-1451.7145000000003</v>
      </c>
      <c r="F30" s="43">
        <f t="shared" si="1"/>
        <v>-1</v>
      </c>
      <c r="G30" s="54" t="str">
        <f>IF(ABS(E30)&gt;='Var Criteria'!$G$14,"Yes",IF(AND(ABS(E30)&gt;='Var Criteria'!$I$14,ABS(F30)&gt;'Var Criteria'!$J$14),"Yes",""))</f>
        <v/>
      </c>
      <c r="H30" s="55" t="s">
        <v>385</v>
      </c>
      <c r="I30" s="55" t="s">
        <v>385</v>
      </c>
      <c r="J30" s="55" t="s">
        <v>385</v>
      </c>
      <c r="K30" s="55" t="s">
        <v>385</v>
      </c>
      <c r="L30" s="54" t="s">
        <v>365</v>
      </c>
    </row>
    <row r="31" spans="1:12" ht="28.3" x14ac:dyDescent="0.4">
      <c r="A31" s="41" t="s">
        <v>395</v>
      </c>
      <c r="B31" s="41" t="s">
        <v>389</v>
      </c>
      <c r="C31" s="44">
        <v>431.94797999999997</v>
      </c>
      <c r="D31" s="44">
        <v>0</v>
      </c>
      <c r="E31" s="44">
        <f t="shared" si="0"/>
        <v>431.94797999999997</v>
      </c>
      <c r="F31" s="43">
        <f t="shared" si="1"/>
        <v>1</v>
      </c>
      <c r="G31" s="54" t="str">
        <f>IF(ABS(E31)&gt;='Var Criteria'!$G$14,"Yes",IF(AND(ABS(E31)&gt;='Var Criteria'!$I$14,ABS(F31)&gt;'Var Criteria'!$J$14),"Yes",""))</f>
        <v/>
      </c>
      <c r="H31" s="55" t="s">
        <v>385</v>
      </c>
      <c r="I31" s="55" t="s">
        <v>385</v>
      </c>
      <c r="J31" s="55" t="s">
        <v>385</v>
      </c>
      <c r="K31" s="55" t="s">
        <v>385</v>
      </c>
      <c r="L31" s="54" t="s">
        <v>365</v>
      </c>
    </row>
    <row r="32" spans="1:12" x14ac:dyDescent="0.4">
      <c r="A32" s="41" t="s">
        <v>394</v>
      </c>
      <c r="B32" s="41" t="s">
        <v>389</v>
      </c>
      <c r="C32" s="44">
        <v>106392.98406999999</v>
      </c>
      <c r="D32" s="44">
        <v>117675.99999999997</v>
      </c>
      <c r="E32" s="44">
        <f t="shared" si="0"/>
        <v>-11283.01592999998</v>
      </c>
      <c r="F32" s="43">
        <f t="shared" si="1"/>
        <v>-9.5882048421088259E-2</v>
      </c>
      <c r="G32" s="54" t="str">
        <f>IF(ABS(E32)&gt;='Var Criteria'!$G$14,"Yes",IF(AND(ABS(E32)&gt;='Var Criteria'!$I$14,ABS(F32)&gt;'Var Criteria'!$J$14),"Yes",""))</f>
        <v>Yes</v>
      </c>
      <c r="H32" s="55" t="s">
        <v>385</v>
      </c>
      <c r="I32" s="55" t="s">
        <v>385</v>
      </c>
      <c r="J32" s="55" t="s">
        <v>385</v>
      </c>
      <c r="K32" s="55" t="s">
        <v>385</v>
      </c>
      <c r="L32" s="54" t="s">
        <v>365</v>
      </c>
    </row>
  </sheetData>
  <mergeCells count="5">
    <mergeCell ref="A7:B7"/>
    <mergeCell ref="H7:L7"/>
    <mergeCell ref="A16:B16"/>
    <mergeCell ref="A20:B20"/>
    <mergeCell ref="A28:B28"/>
  </mergeCells>
  <pageMargins left="0.2" right="0.2" top="0.75" bottom="0.75" header="0.3" footer="0.3"/>
  <pageSetup scale="75" orientation="landscape" r:id="rId1"/>
  <headerFooter>
    <oddHeader>&amp;LFile:  &amp;F and Tab:  &amp;A</oddHeader>
    <oddFooter>&amp;CPage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A67C-1C6C-48DE-9358-63E6582798E3}">
  <sheetPr>
    <pageSetUpPr fitToPage="1"/>
  </sheetPr>
  <dimension ref="A1:L21"/>
  <sheetViews>
    <sheetView workbookViewId="0"/>
  </sheetViews>
  <sheetFormatPr defaultRowHeight="14.6" x14ac:dyDescent="0.4"/>
  <cols>
    <col min="1" max="1" width="30" customWidth="1"/>
    <col min="2" max="2" width="22.765625" customWidth="1"/>
    <col min="4" max="4" width="12.61328125" customWidth="1"/>
    <col min="9" max="9" width="10.6914062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445</v>
      </c>
    </row>
    <row r="6" spans="1:12" ht="57" x14ac:dyDescent="0.4">
      <c r="A6" s="48" t="s">
        <v>383</v>
      </c>
      <c r="B6" s="48" t="s">
        <v>382</v>
      </c>
      <c r="C6" s="48" t="s">
        <v>381</v>
      </c>
      <c r="D6" s="48" t="s">
        <v>380</v>
      </c>
      <c r="E6" s="48" t="s">
        <v>379</v>
      </c>
      <c r="F6" s="48" t="s">
        <v>378</v>
      </c>
      <c r="G6" s="48" t="s">
        <v>373</v>
      </c>
      <c r="H6" s="48" t="s">
        <v>377</v>
      </c>
      <c r="I6" s="48" t="s">
        <v>376</v>
      </c>
      <c r="J6" s="48" t="s">
        <v>375</v>
      </c>
      <c r="K6" s="48" t="s">
        <v>374</v>
      </c>
      <c r="L6" s="48" t="s">
        <v>373</v>
      </c>
    </row>
    <row r="7" spans="1:12" ht="45.65" customHeight="1" x14ac:dyDescent="0.4">
      <c r="A7" s="233" t="s">
        <v>444</v>
      </c>
      <c r="B7" s="233"/>
      <c r="C7" s="47">
        <f>SUM(C8,C14:C16,C20:C21)</f>
        <v>71314.920270000002</v>
      </c>
      <c r="D7" s="47">
        <f>SUM(D8,D14:D16,D20:D21)</f>
        <v>133599.52600000001</v>
      </c>
      <c r="E7" s="47">
        <f t="shared" ref="E7:E21" si="0">C7-D7</f>
        <v>-62284.60573000001</v>
      </c>
      <c r="F7" s="46">
        <f t="shared" ref="F7:F21" si="1">IF(D7=0,1,E7/D7)</f>
        <v>-0.46620379274399526</v>
      </c>
      <c r="G7" s="63"/>
      <c r="H7" s="237" t="s">
        <v>443</v>
      </c>
      <c r="I7" s="237"/>
      <c r="J7" s="237"/>
      <c r="K7" s="237"/>
      <c r="L7" s="237"/>
    </row>
    <row r="8" spans="1:12" x14ac:dyDescent="0.4">
      <c r="A8" s="41" t="s">
        <v>442</v>
      </c>
      <c r="B8" s="41" t="s">
        <v>366</v>
      </c>
      <c r="C8" s="44">
        <v>7524.1429000000007</v>
      </c>
      <c r="D8" s="44">
        <v>29079.550000000003</v>
      </c>
      <c r="E8" s="44">
        <f t="shared" si="0"/>
        <v>-21555.407100000004</v>
      </c>
      <c r="F8" s="43">
        <f t="shared" si="1"/>
        <v>-0.74125655658357859</v>
      </c>
      <c r="G8" s="54" t="str">
        <f>IF(ABS(E8)&gt;='Var Criteria'!$G$14,"Yes",IF(AND(ABS(E8)&gt;='Var Criteria'!$I$14,ABS(F8)&gt;'Var Criteria'!$J$14),"Yes",""))</f>
        <v>Yes</v>
      </c>
      <c r="H8" s="62"/>
      <c r="I8" s="62" t="s">
        <v>385</v>
      </c>
      <c r="J8" s="62" t="s">
        <v>385</v>
      </c>
      <c r="K8" s="62" t="s">
        <v>385</v>
      </c>
      <c r="L8" s="54" t="s">
        <v>365</v>
      </c>
    </row>
    <row r="9" spans="1:12" x14ac:dyDescent="0.4">
      <c r="A9" s="41" t="s">
        <v>441</v>
      </c>
      <c r="B9" s="41" t="s">
        <v>366</v>
      </c>
      <c r="C9" s="44">
        <v>0</v>
      </c>
      <c r="D9" s="44">
        <v>2340</v>
      </c>
      <c r="E9" s="44">
        <f t="shared" si="0"/>
        <v>-2340</v>
      </c>
      <c r="F9" s="43">
        <f t="shared" si="1"/>
        <v>-1</v>
      </c>
      <c r="G9" s="54" t="str">
        <f>IF(ABS(E9)&gt;='Var Criteria'!$G$14,"Yes",IF(AND(ABS(E9)&gt;='Var Criteria'!$I$14,ABS(F9)&gt;'Var Criteria'!$J$14),"Yes",""))</f>
        <v>Yes</v>
      </c>
      <c r="H9" s="62" t="s">
        <v>385</v>
      </c>
      <c r="I9" s="62" t="s">
        <v>385</v>
      </c>
      <c r="J9" s="62" t="s">
        <v>385</v>
      </c>
      <c r="K9" s="62" t="s">
        <v>385</v>
      </c>
      <c r="L9" s="54" t="s">
        <v>365</v>
      </c>
    </row>
    <row r="10" spans="1:12" x14ac:dyDescent="0.4">
      <c r="A10" s="41" t="s">
        <v>440</v>
      </c>
      <c r="B10" s="41" t="s">
        <v>439</v>
      </c>
      <c r="C10" s="44">
        <v>0</v>
      </c>
      <c r="D10" s="44">
        <v>55443.500000000007</v>
      </c>
      <c r="E10" s="44">
        <f t="shared" si="0"/>
        <v>-55443.500000000007</v>
      </c>
      <c r="F10" s="43">
        <f t="shared" si="1"/>
        <v>-1</v>
      </c>
      <c r="G10" s="54" t="str">
        <f>IF(ABS(E10)&gt;='Var Criteria'!$G$14,"Yes",IF(AND(ABS(E10)&gt;='Var Criteria'!$I$14,ABS(F10)&gt;'Var Criteria'!$J$14),"Yes",""))</f>
        <v>Yes</v>
      </c>
      <c r="H10" s="56" t="s">
        <v>385</v>
      </c>
      <c r="I10" s="56" t="s">
        <v>385</v>
      </c>
      <c r="J10" s="56" t="s">
        <v>385</v>
      </c>
      <c r="K10" s="56" t="s">
        <v>385</v>
      </c>
      <c r="L10" s="54" t="s">
        <v>365</v>
      </c>
    </row>
    <row r="11" spans="1:12" x14ac:dyDescent="0.4">
      <c r="A11" s="41" t="s">
        <v>438</v>
      </c>
      <c r="B11" s="41" t="s">
        <v>437</v>
      </c>
      <c r="C11" s="44">
        <v>28632</v>
      </c>
      <c r="D11" s="44">
        <v>8203.3749999999982</v>
      </c>
      <c r="E11" s="44">
        <f t="shared" si="0"/>
        <v>20428.625</v>
      </c>
      <c r="F11" s="43">
        <f t="shared" si="1"/>
        <v>2.4902707727002613</v>
      </c>
      <c r="G11" s="54" t="str">
        <f>IF(ABS(E11)&gt;='Var Criteria'!$G$14,"Yes",IF(AND(ABS(E11)&gt;='Var Criteria'!$I$14,ABS(F11)&gt;'Var Criteria'!$J$14),"Yes",""))</f>
        <v>Yes</v>
      </c>
      <c r="H11" s="56" t="s">
        <v>385</v>
      </c>
      <c r="I11" s="56" t="s">
        <v>385</v>
      </c>
      <c r="J11" s="56" t="s">
        <v>385</v>
      </c>
      <c r="K11" s="56" t="s">
        <v>385</v>
      </c>
      <c r="L11" s="54" t="s">
        <v>365</v>
      </c>
    </row>
    <row r="12" spans="1:12" x14ac:dyDescent="0.4">
      <c r="A12" s="41" t="s">
        <v>436</v>
      </c>
      <c r="B12" s="41" t="s">
        <v>435</v>
      </c>
      <c r="C12" s="44">
        <v>535</v>
      </c>
      <c r="D12" s="44">
        <v>1096.4234999999996</v>
      </c>
      <c r="E12" s="44">
        <f t="shared" si="0"/>
        <v>-561.42349999999965</v>
      </c>
      <c r="F12" s="43">
        <f t="shared" si="1"/>
        <v>-0.5120498602957706</v>
      </c>
      <c r="G12" s="54" t="str">
        <f>IF(ABS(E12)&gt;='Var Criteria'!$G$14,"Yes",IF(AND(ABS(E12)&gt;='Var Criteria'!$I$14,ABS(F12)&gt;'Var Criteria'!$J$14),"Yes",""))</f>
        <v/>
      </c>
      <c r="H12" s="56" t="s">
        <v>385</v>
      </c>
      <c r="I12" s="56" t="s">
        <v>385</v>
      </c>
      <c r="J12" s="56" t="s">
        <v>385</v>
      </c>
      <c r="K12" s="56" t="s">
        <v>385</v>
      </c>
      <c r="L12" s="54" t="s">
        <v>365</v>
      </c>
    </row>
    <row r="13" spans="1:12" x14ac:dyDescent="0.4">
      <c r="A13" s="41" t="s">
        <v>434</v>
      </c>
      <c r="B13" s="41" t="s">
        <v>433</v>
      </c>
      <c r="C13" s="44">
        <v>1521</v>
      </c>
      <c r="D13" s="44">
        <v>1131.5</v>
      </c>
      <c r="E13" s="44">
        <f t="shared" si="0"/>
        <v>389.5</v>
      </c>
      <c r="F13" s="43">
        <f t="shared" si="1"/>
        <v>0.34423331860362349</v>
      </c>
      <c r="G13" s="54" t="str">
        <f>IF(ABS(E13)&gt;='Var Criteria'!$G$14,"Yes",IF(AND(ABS(E13)&gt;='Var Criteria'!$I$14,ABS(F13)&gt;'Var Criteria'!$J$14),"Yes",""))</f>
        <v/>
      </c>
      <c r="H13" s="56" t="s">
        <v>385</v>
      </c>
      <c r="I13" s="56" t="s">
        <v>385</v>
      </c>
      <c r="J13" s="56" t="s">
        <v>385</v>
      </c>
      <c r="K13" s="56" t="s">
        <v>385</v>
      </c>
      <c r="L13" s="54" t="s">
        <v>365</v>
      </c>
    </row>
    <row r="14" spans="1:12" x14ac:dyDescent="0.4">
      <c r="A14" s="234" t="s">
        <v>432</v>
      </c>
      <c r="B14" s="234"/>
      <c r="C14" s="53">
        <f>SUM(C9:C13)</f>
        <v>30688</v>
      </c>
      <c r="D14" s="53">
        <f>SUM(D9:D13)</f>
        <v>68214.798500000004</v>
      </c>
      <c r="E14" s="53">
        <f t="shared" si="0"/>
        <v>-37526.798500000004</v>
      </c>
      <c r="F14" s="52">
        <f t="shared" si="1"/>
        <v>-0.55012694203003476</v>
      </c>
      <c r="G14" s="51" t="str">
        <f>IF(ABS(E14)&gt;='Var Criteria'!$G$14,"Yes",IF(AND(ABS(E14)&gt;='Var Criteria'!$I$14,ABS(F14)&gt;'Var Criteria'!$J$14),"Yes",""))</f>
        <v>Yes</v>
      </c>
      <c r="H14" s="61" t="s">
        <v>371</v>
      </c>
      <c r="I14" s="61" t="s">
        <v>371</v>
      </c>
      <c r="J14" s="61" t="s">
        <v>371</v>
      </c>
      <c r="K14" s="61" t="s">
        <v>371</v>
      </c>
      <c r="L14" s="51" t="s">
        <v>371</v>
      </c>
    </row>
    <row r="15" spans="1:12" x14ac:dyDescent="0.4">
      <c r="A15" s="41" t="s">
        <v>431</v>
      </c>
      <c r="B15" s="41" t="s">
        <v>366</v>
      </c>
      <c r="C15" s="44">
        <v>16334.11125</v>
      </c>
      <c r="D15" s="44">
        <v>7694.199999999998</v>
      </c>
      <c r="E15" s="44">
        <f t="shared" si="0"/>
        <v>8639.911250000001</v>
      </c>
      <c r="F15" s="43">
        <f t="shared" si="1"/>
        <v>1.1229122260923816</v>
      </c>
      <c r="G15" s="54" t="str">
        <f>IF(ABS(E15)&gt;='Var Criteria'!$G$14,"Yes",IF(AND(ABS(E15)&gt;='Var Criteria'!$I$14,ABS(F15)&gt;'Var Criteria'!$J$14),"Yes",""))</f>
        <v>Yes</v>
      </c>
      <c r="H15" s="56" t="s">
        <v>385</v>
      </c>
      <c r="I15" s="56" t="s">
        <v>385</v>
      </c>
      <c r="J15" s="56" t="s">
        <v>385</v>
      </c>
      <c r="K15" s="56" t="s">
        <v>385</v>
      </c>
      <c r="L15" s="54" t="s">
        <v>365</v>
      </c>
    </row>
    <row r="16" spans="1:12" x14ac:dyDescent="0.4">
      <c r="A16" s="41" t="s">
        <v>430</v>
      </c>
      <c r="B16" s="41" t="s">
        <v>366</v>
      </c>
      <c r="C16" s="44">
        <v>1503.2476999999999</v>
      </c>
      <c r="D16" s="44">
        <v>6347.7150000000001</v>
      </c>
      <c r="E16" s="44">
        <f t="shared" si="0"/>
        <v>-4844.4673000000003</v>
      </c>
      <c r="F16" s="43">
        <f t="shared" si="1"/>
        <v>-0.76318286186446627</v>
      </c>
      <c r="G16" s="54" t="str">
        <f>IF(ABS(E16)&gt;='Var Criteria'!$G$14,"Yes",IF(AND(ABS(E16)&gt;='Var Criteria'!$I$14,ABS(F16)&gt;'Var Criteria'!$J$14),"Yes",""))</f>
        <v>Yes</v>
      </c>
      <c r="H16" s="56" t="s">
        <v>385</v>
      </c>
      <c r="I16" s="56" t="s">
        <v>385</v>
      </c>
      <c r="J16" s="56" t="s">
        <v>385</v>
      </c>
      <c r="K16" s="56" t="s">
        <v>385</v>
      </c>
      <c r="L16" s="54" t="s">
        <v>365</v>
      </c>
    </row>
    <row r="17" spans="1:12" x14ac:dyDescent="0.4">
      <c r="A17" s="41" t="s">
        <v>429</v>
      </c>
      <c r="B17" s="41" t="s">
        <v>366</v>
      </c>
      <c r="C17" s="44">
        <v>14817.699269999999</v>
      </c>
      <c r="D17" s="44">
        <v>19999.262499999997</v>
      </c>
      <c r="E17" s="44">
        <f t="shared" si="0"/>
        <v>-5181.5632299999979</v>
      </c>
      <c r="F17" s="43">
        <f t="shared" si="1"/>
        <v>-0.25908771535950381</v>
      </c>
      <c r="G17" s="54" t="str">
        <f>IF(ABS(E17)&gt;='Var Criteria'!$G$14,"Yes",IF(AND(ABS(E17)&gt;='Var Criteria'!$I$14,ABS(F17)&gt;'Var Criteria'!$J$14),"Yes",""))</f>
        <v>Yes</v>
      </c>
      <c r="H17" s="56" t="s">
        <v>385</v>
      </c>
      <c r="I17" s="56" t="s">
        <v>385</v>
      </c>
      <c r="J17" s="56" t="s">
        <v>385</v>
      </c>
      <c r="K17" s="56" t="s">
        <v>385</v>
      </c>
      <c r="L17" s="54" t="s">
        <v>365</v>
      </c>
    </row>
    <row r="18" spans="1:12" x14ac:dyDescent="0.4">
      <c r="A18" s="41" t="s">
        <v>428</v>
      </c>
      <c r="B18" s="41" t="s">
        <v>426</v>
      </c>
      <c r="C18" s="44">
        <v>374</v>
      </c>
      <c r="D18" s="44">
        <v>1132</v>
      </c>
      <c r="E18" s="44">
        <f t="shared" si="0"/>
        <v>-758</v>
      </c>
      <c r="F18" s="43">
        <f t="shared" si="1"/>
        <v>-0.66961130742049468</v>
      </c>
      <c r="G18" s="54" t="str">
        <f>IF(ABS(E18)&gt;='Var Criteria'!$G$14,"Yes",IF(AND(ABS(E18)&gt;='Var Criteria'!$I$14,ABS(F18)&gt;'Var Criteria'!$J$14),"Yes",""))</f>
        <v/>
      </c>
      <c r="H18" s="56" t="s">
        <v>385</v>
      </c>
      <c r="I18" s="56" t="s">
        <v>385</v>
      </c>
      <c r="J18" s="56" t="s">
        <v>385</v>
      </c>
      <c r="K18" s="56" t="s">
        <v>385</v>
      </c>
      <c r="L18" s="54" t="s">
        <v>365</v>
      </c>
    </row>
    <row r="19" spans="1:12" x14ac:dyDescent="0.4">
      <c r="A19" s="41" t="s">
        <v>427</v>
      </c>
      <c r="B19" s="41" t="s">
        <v>426</v>
      </c>
      <c r="C19" s="44">
        <v>33</v>
      </c>
      <c r="D19" s="44">
        <v>1132</v>
      </c>
      <c r="E19" s="44">
        <f t="shared" si="0"/>
        <v>-1099</v>
      </c>
      <c r="F19" s="43">
        <f t="shared" si="1"/>
        <v>-0.97084805653710249</v>
      </c>
      <c r="G19" s="54" t="str">
        <f>IF(ABS(E19)&gt;='Var Criteria'!$G$14,"Yes",IF(AND(ABS(E19)&gt;='Var Criteria'!$I$14,ABS(F19)&gt;'Var Criteria'!$J$14),"Yes",""))</f>
        <v/>
      </c>
      <c r="H19" s="56" t="s">
        <v>385</v>
      </c>
      <c r="I19" s="56" t="s">
        <v>385</v>
      </c>
      <c r="J19" s="56" t="s">
        <v>385</v>
      </c>
      <c r="K19" s="56" t="s">
        <v>385</v>
      </c>
      <c r="L19" s="54" t="s">
        <v>365</v>
      </c>
    </row>
    <row r="20" spans="1:12" x14ac:dyDescent="0.4">
      <c r="A20" s="234" t="s">
        <v>425</v>
      </c>
      <c r="B20" s="234"/>
      <c r="C20" s="53">
        <f>SUM(C17:C19)</f>
        <v>15224.699269999999</v>
      </c>
      <c r="D20" s="53">
        <f>SUM(D17:D19)</f>
        <v>22263.262499999997</v>
      </c>
      <c r="E20" s="53">
        <f t="shared" si="0"/>
        <v>-7038.5632299999979</v>
      </c>
      <c r="F20" s="52">
        <f t="shared" si="1"/>
        <v>-0.3161514728580323</v>
      </c>
      <c r="G20" s="51" t="str">
        <f>IF(ABS(E20)&gt;='Var Criteria'!$G$14,"Yes",IF(AND(ABS(E20)&gt;='Var Criteria'!$I$14,ABS(F20)&gt;'Var Criteria'!$J$14),"Yes",""))</f>
        <v>Yes</v>
      </c>
      <c r="H20" s="61" t="s">
        <v>371</v>
      </c>
      <c r="I20" s="61" t="s">
        <v>371</v>
      </c>
      <c r="J20" s="61" t="s">
        <v>371</v>
      </c>
      <c r="K20" s="61" t="s">
        <v>371</v>
      </c>
      <c r="L20" s="51" t="s">
        <v>371</v>
      </c>
    </row>
    <row r="21" spans="1:12" x14ac:dyDescent="0.4">
      <c r="A21" s="41" t="s">
        <v>424</v>
      </c>
      <c r="B21" s="41" t="s">
        <v>366</v>
      </c>
      <c r="C21" s="44">
        <v>40.719149999999999</v>
      </c>
      <c r="D21" s="44">
        <v>0</v>
      </c>
      <c r="E21" s="44">
        <f t="shared" si="0"/>
        <v>40.719149999999999</v>
      </c>
      <c r="F21" s="43">
        <f t="shared" si="1"/>
        <v>1</v>
      </c>
      <c r="G21" s="54" t="str">
        <f>IF(ABS(E21)&gt;='Var Criteria'!$G$14,"Yes",IF(AND(ABS(E21)&gt;='Var Criteria'!$I$14,ABS(F21)&gt;'Var Criteria'!$J$14),"Yes",""))</f>
        <v/>
      </c>
      <c r="H21" s="56" t="s">
        <v>385</v>
      </c>
      <c r="I21" s="56" t="s">
        <v>385</v>
      </c>
      <c r="J21" s="56" t="s">
        <v>385</v>
      </c>
      <c r="K21" s="56" t="s">
        <v>385</v>
      </c>
      <c r="L21" s="54" t="s">
        <v>365</v>
      </c>
    </row>
  </sheetData>
  <mergeCells count="4">
    <mergeCell ref="A7:B7"/>
    <mergeCell ref="H7:L7"/>
    <mergeCell ref="A14:B14"/>
    <mergeCell ref="A20:B20"/>
  </mergeCells>
  <pageMargins left="0.2" right="0.2" top="0.75" bottom="0.75" header="0.3" footer="0.3"/>
  <pageSetup scale="90" orientation="landscape" r:id="rId1"/>
  <headerFooter>
    <oddHeader>&amp;LFile:  &amp;F and Tab:  &amp;A</oddHeader>
    <oddFooter>&amp;CPage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7101-0F0A-40FD-A0FD-28FB4189BA1D}">
  <sheetPr>
    <pageSetUpPr fitToPage="1"/>
  </sheetPr>
  <dimension ref="A1:L10"/>
  <sheetViews>
    <sheetView workbookViewId="0"/>
  </sheetViews>
  <sheetFormatPr defaultRowHeight="14.6" x14ac:dyDescent="0.4"/>
  <cols>
    <col min="1" max="1" width="24.69140625" customWidth="1"/>
    <col min="2" max="2" width="25.53515625" customWidth="1"/>
    <col min="4" max="4" width="12.921875" customWidth="1"/>
    <col min="6" max="6" width="9.3828125" customWidth="1"/>
    <col min="8" max="9" width="10.69140625" customWidth="1"/>
    <col min="10" max="10" width="10.3046875" customWidth="1"/>
    <col min="11" max="11" width="11.3828125" bestFit="1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459</v>
      </c>
    </row>
    <row r="6" spans="1:12" ht="57" x14ac:dyDescent="0.4">
      <c r="A6" s="48" t="s">
        <v>383</v>
      </c>
      <c r="B6" s="48" t="s">
        <v>382</v>
      </c>
      <c r="C6" s="48" t="s">
        <v>381</v>
      </c>
      <c r="D6" s="48" t="s">
        <v>380</v>
      </c>
      <c r="E6" s="48" t="s">
        <v>379</v>
      </c>
      <c r="F6" s="48" t="s">
        <v>378</v>
      </c>
      <c r="G6" s="48" t="s">
        <v>373</v>
      </c>
      <c r="H6" s="48" t="s">
        <v>377</v>
      </c>
      <c r="I6" s="48" t="s">
        <v>376</v>
      </c>
      <c r="J6" s="48" t="s">
        <v>375</v>
      </c>
      <c r="K6" s="48" t="s">
        <v>374</v>
      </c>
      <c r="L6" s="48" t="s">
        <v>373</v>
      </c>
    </row>
    <row r="7" spans="1:12" x14ac:dyDescent="0.4">
      <c r="A7" s="233" t="s">
        <v>458</v>
      </c>
      <c r="B7" s="233"/>
      <c r="C7" s="70">
        <f>SUM(C8:C10)</f>
        <v>66003.143979999993</v>
      </c>
      <c r="D7" s="70">
        <f>SUM(D8:D10)</f>
        <v>131027.02499999999</v>
      </c>
      <c r="E7" s="70">
        <f>C7-D7</f>
        <v>-65023.881020000001</v>
      </c>
      <c r="F7" s="69">
        <f>E7/D7</f>
        <v>-0.49626312602304756</v>
      </c>
      <c r="G7" s="45" t="s">
        <v>371</v>
      </c>
      <c r="H7" s="68" t="s">
        <v>371</v>
      </c>
      <c r="I7" s="68" t="s">
        <v>371</v>
      </c>
      <c r="J7" s="68" t="s">
        <v>371</v>
      </c>
      <c r="K7" s="68" t="s">
        <v>371</v>
      </c>
      <c r="L7" s="45" t="s">
        <v>371</v>
      </c>
    </row>
    <row r="8" spans="1:12" ht="28.3" x14ac:dyDescent="0.4">
      <c r="A8" s="41" t="s">
        <v>457</v>
      </c>
      <c r="B8" s="238" t="s">
        <v>456</v>
      </c>
      <c r="C8" s="66">
        <v>28160.427110000001</v>
      </c>
      <c r="D8" s="66">
        <v>35890.419500000004</v>
      </c>
      <c r="E8" s="66">
        <f>C8-D8</f>
        <v>-7729.9923900000031</v>
      </c>
      <c r="F8" s="65">
        <f>E8/D8</f>
        <v>-0.21537759930613246</v>
      </c>
      <c r="G8" s="64" t="str">
        <f>IF(ABS(E8)&gt;='Var Criteria'!$G$14,"Yes",IF(AND(ABS(E8)&gt;='Var Criteria'!$I$14,ABS(F8)&gt;'Var Criteria'!$J$14),"Yes",""))</f>
        <v>Yes</v>
      </c>
      <c r="H8" s="62" t="s">
        <v>455</v>
      </c>
      <c r="I8" s="62" t="s">
        <v>454</v>
      </c>
      <c r="J8" s="62" t="s">
        <v>453</v>
      </c>
      <c r="K8" s="67">
        <f>0.057/0.865</f>
        <v>6.5895953757225442E-2</v>
      </c>
      <c r="L8" s="62"/>
    </row>
    <row r="9" spans="1:12" ht="42.45" x14ac:dyDescent="0.4">
      <c r="A9" s="41" t="s">
        <v>452</v>
      </c>
      <c r="B9" s="238"/>
      <c r="C9" s="66">
        <v>37842.716869999997</v>
      </c>
      <c r="D9" s="66">
        <v>83970.963499999983</v>
      </c>
      <c r="E9" s="66">
        <f>C9-D9</f>
        <v>-46128.246629999987</v>
      </c>
      <c r="F9" s="65">
        <f>E9/D9</f>
        <v>-0.54933568351874396</v>
      </c>
      <c r="G9" s="64" t="str">
        <f>IF(ABS(E9)&gt;='Var Criteria'!$G$14,"Yes",IF(AND(ABS(E9)&gt;='Var Criteria'!$I$14,ABS(F9)&gt;'Var Criteria'!$J$14),"Yes",""))</f>
        <v>Yes</v>
      </c>
      <c r="H9" s="62" t="s">
        <v>451</v>
      </c>
      <c r="I9" s="62" t="s">
        <v>450</v>
      </c>
      <c r="J9" s="62" t="s">
        <v>449</v>
      </c>
      <c r="K9" s="67">
        <f>-49/94</f>
        <v>-0.52127659574468088</v>
      </c>
      <c r="L9" s="54" t="s">
        <v>448</v>
      </c>
    </row>
    <row r="10" spans="1:12" ht="47.7" customHeight="1" x14ac:dyDescent="0.4">
      <c r="A10" s="41" t="s">
        <v>447</v>
      </c>
      <c r="B10" s="238"/>
      <c r="C10" s="66">
        <v>0</v>
      </c>
      <c r="D10" s="66">
        <v>11165.642</v>
      </c>
      <c r="E10" s="66">
        <f>C10-D10</f>
        <v>-11165.642</v>
      </c>
      <c r="F10" s="65">
        <f>E10/D10</f>
        <v>-1</v>
      </c>
      <c r="G10" s="64" t="str">
        <f>IF(ABS(E10)&gt;='Var Criteria'!$G$14,"Yes",IF(AND(ABS(E10)&gt;='Var Criteria'!$I$14,ABS(F10)&gt;'Var Criteria'!$J$14),"Yes",""))</f>
        <v>Yes</v>
      </c>
      <c r="H10" s="239" t="s">
        <v>446</v>
      </c>
      <c r="I10" s="239"/>
      <c r="J10" s="239"/>
      <c r="K10" s="239"/>
      <c r="L10" s="239"/>
    </row>
  </sheetData>
  <mergeCells count="3">
    <mergeCell ref="A7:B7"/>
    <mergeCell ref="B8:B10"/>
    <mergeCell ref="H10:L10"/>
  </mergeCells>
  <pageMargins left="0.2" right="0.2" top="0.75" bottom="0.75" header="0.3" footer="0.3"/>
  <pageSetup scale="88" orientation="landscape" r:id="rId1"/>
  <headerFooter>
    <oddHeader>&amp;LFile:  &amp;F and Tab:  &amp;A</oddHeader>
    <oddFooter>&amp;CPage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03DE-9AD7-44A2-AFCB-2DB7B8D2D69C}">
  <sheetPr>
    <pageSetUpPr fitToPage="1"/>
  </sheetPr>
  <dimension ref="A1:L23"/>
  <sheetViews>
    <sheetView workbookViewId="0"/>
  </sheetViews>
  <sheetFormatPr defaultRowHeight="14.6" x14ac:dyDescent="0.4"/>
  <cols>
    <col min="1" max="1" width="30" customWidth="1"/>
    <col min="2" max="2" width="31.84375" customWidth="1"/>
    <col min="4" max="4" width="12.61328125" customWidth="1"/>
    <col min="9" max="9" width="11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479</v>
      </c>
    </row>
    <row r="6" spans="1:12" ht="57" x14ac:dyDescent="0.4">
      <c r="A6" s="48" t="s">
        <v>383</v>
      </c>
      <c r="B6" s="48" t="s">
        <v>382</v>
      </c>
      <c r="C6" s="48" t="s">
        <v>381</v>
      </c>
      <c r="D6" s="48" t="s">
        <v>380</v>
      </c>
      <c r="E6" s="48" t="s">
        <v>379</v>
      </c>
      <c r="F6" s="48" t="s">
        <v>378</v>
      </c>
      <c r="G6" s="48" t="s">
        <v>373</v>
      </c>
      <c r="H6" s="48" t="s">
        <v>377</v>
      </c>
      <c r="I6" s="48" t="s">
        <v>376</v>
      </c>
      <c r="J6" s="48" t="s">
        <v>375</v>
      </c>
      <c r="K6" s="48" t="s">
        <v>374</v>
      </c>
      <c r="L6" s="48" t="s">
        <v>373</v>
      </c>
    </row>
    <row r="7" spans="1:12" ht="48.65" customHeight="1" x14ac:dyDescent="0.4">
      <c r="A7" s="233" t="s">
        <v>478</v>
      </c>
      <c r="B7" s="233"/>
      <c r="C7" s="47">
        <f>C8+C23</f>
        <v>120504.04108</v>
      </c>
      <c r="D7" s="47">
        <f>D8+D23</f>
        <v>114364.03619999999</v>
      </c>
      <c r="E7" s="47">
        <f t="shared" ref="E7:E23" si="0">C7-D7</f>
        <v>6140.0048800000077</v>
      </c>
      <c r="F7" s="46">
        <f t="shared" ref="F7:F23" si="1">IF(D7=0,1,E7/D7)</f>
        <v>5.3688249243515319E-2</v>
      </c>
      <c r="G7" s="78" t="s">
        <v>371</v>
      </c>
      <c r="H7" s="232" t="s">
        <v>477</v>
      </c>
      <c r="I7" s="232"/>
      <c r="J7" s="232"/>
      <c r="K7" s="232"/>
      <c r="L7" s="232"/>
    </row>
    <row r="8" spans="1:12" x14ac:dyDescent="0.4">
      <c r="A8" s="240" t="s">
        <v>476</v>
      </c>
      <c r="B8" s="240"/>
      <c r="C8" s="74">
        <f>SUM(C12:C15,C18,C21,C22)</f>
        <v>102285.17623</v>
      </c>
      <c r="D8" s="74">
        <f>SUM(D12:D15,D18,D21,D22)</f>
        <v>88675.904699999985</v>
      </c>
      <c r="E8" s="74">
        <f t="shared" si="0"/>
        <v>13609.271530000013</v>
      </c>
      <c r="F8" s="73">
        <f t="shared" si="1"/>
        <v>0.15347203477699636</v>
      </c>
      <c r="G8" s="75" t="s">
        <v>371</v>
      </c>
      <c r="H8" s="77" t="s">
        <v>371</v>
      </c>
      <c r="I8" s="77" t="s">
        <v>371</v>
      </c>
      <c r="J8" s="77" t="s">
        <v>371</v>
      </c>
      <c r="K8" s="77" t="s">
        <v>371</v>
      </c>
      <c r="L8" s="71"/>
    </row>
    <row r="9" spans="1:12" ht="28.3" x14ac:dyDescent="0.4">
      <c r="A9" s="41" t="s">
        <v>475</v>
      </c>
      <c r="B9" s="41" t="s">
        <v>389</v>
      </c>
      <c r="C9" s="44">
        <v>174.10001999999955</v>
      </c>
      <c r="D9" s="44">
        <v>352.81039999999996</v>
      </c>
      <c r="E9" s="44">
        <f t="shared" si="0"/>
        <v>-178.71038000000041</v>
      </c>
      <c r="F9" s="43">
        <f t="shared" si="1"/>
        <v>-0.50653376431080388</v>
      </c>
      <c r="G9" s="64" t="str">
        <f>IF(ABS(E9)&gt;='Var Criteria'!$G$15,"Yes",IF(AND(ABS(E9)&gt;='Var Criteria'!$I$15,ABS(F9)&gt;'Var Criteria'!$J$15),"Yes",""))</f>
        <v/>
      </c>
      <c r="H9" s="55" t="s">
        <v>385</v>
      </c>
      <c r="I9" s="55" t="s">
        <v>385</v>
      </c>
      <c r="J9" s="55" t="s">
        <v>385</v>
      </c>
      <c r="K9" s="55" t="s">
        <v>385</v>
      </c>
      <c r="L9" s="55"/>
    </row>
    <row r="10" spans="1:12" ht="28.3" x14ac:dyDescent="0.4">
      <c r="A10" s="41" t="s">
        <v>474</v>
      </c>
      <c r="B10" s="41" t="s">
        <v>465</v>
      </c>
      <c r="C10" s="44">
        <v>16764.310509999999</v>
      </c>
      <c r="D10" s="44">
        <v>16202.142699999999</v>
      </c>
      <c r="E10" s="44">
        <f t="shared" si="0"/>
        <v>562.16781000000083</v>
      </c>
      <c r="F10" s="43">
        <f t="shared" si="1"/>
        <v>3.4697127436113799E-2</v>
      </c>
      <c r="G10" s="54" t="str">
        <f>IF(ABS(E10)&gt;='Var Criteria'!$G$15,"Yes",IF(AND(ABS(E10)&gt;='Var Criteria'!$I$15,ABS(F10)&gt;'Var Criteria'!$J$15),"Yes",""))</f>
        <v/>
      </c>
      <c r="H10" s="55" t="s">
        <v>385</v>
      </c>
      <c r="I10" s="55" t="s">
        <v>385</v>
      </c>
      <c r="J10" s="55" t="s">
        <v>385</v>
      </c>
      <c r="K10" s="55" t="s">
        <v>385</v>
      </c>
      <c r="L10" s="55"/>
    </row>
    <row r="11" spans="1:12" ht="28.3" x14ac:dyDescent="0.4">
      <c r="A11" s="41" t="s">
        <v>474</v>
      </c>
      <c r="B11" s="41" t="s">
        <v>473</v>
      </c>
      <c r="C11" s="44">
        <v>3227.5810000000001</v>
      </c>
      <c r="D11" s="44">
        <v>103.37119999999999</v>
      </c>
      <c r="E11" s="44">
        <f t="shared" si="0"/>
        <v>3124.2098000000001</v>
      </c>
      <c r="F11" s="43">
        <f t="shared" si="1"/>
        <v>30.223213041930446</v>
      </c>
      <c r="G11" s="54" t="str">
        <f>IF(ABS(E11)&gt;='Var Criteria'!$G$15,"Yes",IF(AND(ABS(E11)&gt;='Var Criteria'!$I$15,ABS(F11)&gt;'Var Criteria'!$J$15),"Yes",""))</f>
        <v>Yes</v>
      </c>
      <c r="H11" s="55" t="s">
        <v>385</v>
      </c>
      <c r="I11" s="55" t="s">
        <v>385</v>
      </c>
      <c r="J11" s="55" t="s">
        <v>385</v>
      </c>
      <c r="K11" s="55" t="s">
        <v>385</v>
      </c>
      <c r="L11" s="55"/>
    </row>
    <row r="12" spans="1:12" x14ac:dyDescent="0.4">
      <c r="A12" s="234" t="s">
        <v>472</v>
      </c>
      <c r="B12" s="234"/>
      <c r="C12" s="53">
        <f>SUM(C9:C11)</f>
        <v>20165.991529999999</v>
      </c>
      <c r="D12" s="53">
        <f>SUM(D9:D11)</f>
        <v>16658.3243</v>
      </c>
      <c r="E12" s="53">
        <f t="shared" si="0"/>
        <v>3507.6672299999991</v>
      </c>
      <c r="F12" s="52">
        <f t="shared" si="1"/>
        <v>0.21056543064178423</v>
      </c>
      <c r="G12" s="51" t="str">
        <f>IF(ABS(E12)&gt;='Var Criteria'!$G$15,"Yes",IF(AND(ABS(E12)&gt;='Var Criteria'!$I$15,ABS(F12)&gt;'Var Criteria'!$J$15),"Yes",""))</f>
        <v>Yes</v>
      </c>
      <c r="H12" s="76" t="s">
        <v>371</v>
      </c>
      <c r="I12" s="76" t="s">
        <v>371</v>
      </c>
      <c r="J12" s="76" t="s">
        <v>371</v>
      </c>
      <c r="K12" s="51" t="s">
        <v>371</v>
      </c>
      <c r="L12" s="49"/>
    </row>
    <row r="13" spans="1:12" ht="42.45" x14ac:dyDescent="0.4">
      <c r="A13" s="41" t="s">
        <v>471</v>
      </c>
      <c r="B13" s="41" t="s">
        <v>389</v>
      </c>
      <c r="C13" s="44">
        <v>32919.1535</v>
      </c>
      <c r="D13" s="44">
        <v>1068.1360000000002</v>
      </c>
      <c r="E13" s="44">
        <f t="shared" si="0"/>
        <v>31851.017500000002</v>
      </c>
      <c r="F13" s="43">
        <f t="shared" si="1"/>
        <v>29.819252885400356</v>
      </c>
      <c r="G13" s="54" t="str">
        <f>IF(ABS(E13)&gt;='Var Criteria'!$G$15,"Yes",IF(AND(ABS(E13)&gt;='Var Criteria'!$I$15,ABS(F13)&gt;'Var Criteria'!$J$15),"Yes",""))</f>
        <v>Yes</v>
      </c>
      <c r="H13" s="55" t="s">
        <v>385</v>
      </c>
      <c r="I13" s="55" t="s">
        <v>385</v>
      </c>
      <c r="J13" s="55" t="s">
        <v>385</v>
      </c>
      <c r="K13" s="55" t="s">
        <v>385</v>
      </c>
      <c r="L13" s="55"/>
    </row>
    <row r="14" spans="1:12" ht="28.3" x14ac:dyDescent="0.4">
      <c r="A14" s="41" t="s">
        <v>470</v>
      </c>
      <c r="B14" s="41" t="s">
        <v>389</v>
      </c>
      <c r="C14" s="44">
        <v>680.28275999999994</v>
      </c>
      <c r="D14" s="44">
        <v>0</v>
      </c>
      <c r="E14" s="44">
        <f t="shared" si="0"/>
        <v>680.28275999999994</v>
      </c>
      <c r="F14" s="43">
        <f t="shared" si="1"/>
        <v>1</v>
      </c>
      <c r="G14" s="54" t="str">
        <f>IF(ABS(E14)&gt;='Var Criteria'!$G$15,"Yes",IF(AND(ABS(E14)&gt;='Var Criteria'!$I$15,ABS(F14)&gt;'Var Criteria'!$J$15),"Yes",""))</f>
        <v/>
      </c>
      <c r="H14" s="55" t="s">
        <v>385</v>
      </c>
      <c r="I14" s="55" t="s">
        <v>385</v>
      </c>
      <c r="J14" s="55" t="s">
        <v>385</v>
      </c>
      <c r="K14" s="55" t="s">
        <v>385</v>
      </c>
      <c r="L14" s="55"/>
    </row>
    <row r="15" spans="1:12" ht="28.3" x14ac:dyDescent="0.4">
      <c r="A15" s="41" t="s">
        <v>514</v>
      </c>
      <c r="B15" s="41" t="s">
        <v>389</v>
      </c>
      <c r="C15" s="44">
        <v>4280.7427100000023</v>
      </c>
      <c r="D15" s="44">
        <v>19007.300199999998</v>
      </c>
      <c r="E15" s="44">
        <f t="shared" si="0"/>
        <v>-14726.557489999996</v>
      </c>
      <c r="F15" s="43">
        <f t="shared" si="1"/>
        <v>-0.77478428472445537</v>
      </c>
      <c r="G15" s="54" t="str">
        <f>IF(ABS(E15)&gt;='Var Criteria'!$G$15,"Yes",IF(AND(ABS(E15)&gt;='Var Criteria'!$I$15,ABS(F15)&gt;'Var Criteria'!$J$15),"Yes",""))</f>
        <v>Yes</v>
      </c>
      <c r="H15" s="55" t="s">
        <v>385</v>
      </c>
      <c r="I15" s="55" t="s">
        <v>385</v>
      </c>
      <c r="J15" s="55" t="s">
        <v>385</v>
      </c>
      <c r="K15" s="55" t="s">
        <v>385</v>
      </c>
      <c r="L15" s="55"/>
    </row>
    <row r="16" spans="1:12" ht="42.45" x14ac:dyDescent="0.4">
      <c r="A16" s="41" t="s">
        <v>513</v>
      </c>
      <c r="B16" s="41" t="s">
        <v>17</v>
      </c>
      <c r="C16" s="44">
        <v>17399.882290000001</v>
      </c>
      <c r="D16" s="44">
        <v>21128.409099999997</v>
      </c>
      <c r="E16" s="44">
        <f t="shared" si="0"/>
        <v>-3728.5268099999957</v>
      </c>
      <c r="F16" s="43">
        <f t="shared" si="1"/>
        <v>-0.1764698322695766</v>
      </c>
      <c r="G16" s="54" t="str">
        <f>IF(ABS(E16)&gt;='Var Criteria'!$G$15,"Yes",IF(AND(ABS(E16)&gt;='Var Criteria'!$I$15,ABS(F16)&gt;'Var Criteria'!$J$15),"Yes",""))</f>
        <v/>
      </c>
      <c r="H16" s="55" t="s">
        <v>385</v>
      </c>
      <c r="I16" s="55" t="s">
        <v>385</v>
      </c>
      <c r="J16" s="55" t="s">
        <v>385</v>
      </c>
      <c r="K16" s="55" t="s">
        <v>385</v>
      </c>
      <c r="L16" s="55"/>
    </row>
    <row r="17" spans="1:12" ht="42.45" x14ac:dyDescent="0.4">
      <c r="A17" s="41" t="s">
        <v>469</v>
      </c>
      <c r="B17" s="41" t="s">
        <v>465</v>
      </c>
      <c r="C17" s="44">
        <v>1861.1790000000001</v>
      </c>
      <c r="D17" s="44">
        <v>17383.234500000002</v>
      </c>
      <c r="E17" s="44">
        <f t="shared" si="0"/>
        <v>-15522.055500000002</v>
      </c>
      <c r="F17" s="43">
        <f t="shared" si="1"/>
        <v>-0.89293252645242749</v>
      </c>
      <c r="G17" s="54" t="str">
        <f>IF(ABS(E17)&gt;='Var Criteria'!$G$15,"Yes",IF(AND(ABS(E17)&gt;='Var Criteria'!$I$15,ABS(F17)&gt;'Var Criteria'!$J$15),"Yes",""))</f>
        <v>Yes</v>
      </c>
      <c r="H17" s="55" t="s">
        <v>385</v>
      </c>
      <c r="I17" s="55" t="s">
        <v>385</v>
      </c>
      <c r="J17" s="55" t="s">
        <v>385</v>
      </c>
      <c r="K17" s="55" t="s">
        <v>385</v>
      </c>
      <c r="L17" s="55"/>
    </row>
    <row r="18" spans="1:12" x14ac:dyDescent="0.4">
      <c r="A18" s="234" t="s">
        <v>468</v>
      </c>
      <c r="B18" s="234"/>
      <c r="C18" s="53">
        <f>SUM(C16:C17)</f>
        <v>19261.061290000001</v>
      </c>
      <c r="D18" s="53">
        <f>SUM(D16:D17)</f>
        <v>38511.643599999996</v>
      </c>
      <c r="E18" s="53">
        <f t="shared" si="0"/>
        <v>-19250.582309999994</v>
      </c>
      <c r="F18" s="52">
        <f t="shared" si="1"/>
        <v>-0.4998639504962597</v>
      </c>
      <c r="G18" s="51" t="str">
        <f>IF(ABS(E18)&gt;='Var Criteria'!$G$15,"Yes",IF(AND(ABS(E18)&gt;='Var Criteria'!$I$15,ABS(F18)&gt;'Var Criteria'!$J$15),"Yes",""))</f>
        <v>Yes</v>
      </c>
      <c r="H18" s="76" t="s">
        <v>371</v>
      </c>
      <c r="I18" s="76" t="s">
        <v>371</v>
      </c>
      <c r="J18" s="76" t="s">
        <v>371</v>
      </c>
      <c r="K18" s="51" t="s">
        <v>371</v>
      </c>
      <c r="L18" s="49"/>
    </row>
    <row r="19" spans="1:12" ht="42.45" x14ac:dyDescent="0.4">
      <c r="A19" s="41" t="s">
        <v>467</v>
      </c>
      <c r="B19" s="41" t="s">
        <v>389</v>
      </c>
      <c r="C19" s="44">
        <v>18842.368719999999</v>
      </c>
      <c r="D19" s="44">
        <v>10518.0196</v>
      </c>
      <c r="E19" s="44">
        <f t="shared" si="0"/>
        <v>8324.3491199999989</v>
      </c>
      <c r="F19" s="43">
        <f t="shared" si="1"/>
        <v>0.79143692791749498</v>
      </c>
      <c r="G19" s="54" t="str">
        <f>IF(ABS(E19)&gt;='Var Criteria'!$G$15,"Yes",IF(AND(ABS(E19)&gt;='Var Criteria'!$I$15,ABS(F19)&gt;'Var Criteria'!$J$15),"Yes",""))</f>
        <v>Yes</v>
      </c>
      <c r="H19" s="55" t="s">
        <v>385</v>
      </c>
      <c r="I19" s="55" t="s">
        <v>385</v>
      </c>
      <c r="J19" s="55" t="s">
        <v>385</v>
      </c>
      <c r="K19" s="55" t="s">
        <v>385</v>
      </c>
      <c r="L19" s="55"/>
    </row>
    <row r="20" spans="1:12" ht="42.45" x14ac:dyDescent="0.4">
      <c r="A20" s="41" t="s">
        <v>466</v>
      </c>
      <c r="B20" s="41" t="s">
        <v>465</v>
      </c>
      <c r="C20" s="44">
        <v>5527.3860000000004</v>
      </c>
      <c r="D20" s="44">
        <v>2912.4809999999998</v>
      </c>
      <c r="E20" s="44">
        <f t="shared" si="0"/>
        <v>2614.9050000000007</v>
      </c>
      <c r="F20" s="43">
        <f t="shared" si="1"/>
        <v>0.89782731629837276</v>
      </c>
      <c r="G20" s="54" t="str">
        <f>IF(ABS(E20)&gt;='Var Criteria'!$G$15,"Yes",IF(AND(ABS(E20)&gt;='Var Criteria'!$I$15,ABS(F20)&gt;'Var Criteria'!$J$15),"Yes",""))</f>
        <v>Yes</v>
      </c>
      <c r="H20" s="55" t="s">
        <v>385</v>
      </c>
      <c r="I20" s="55" t="s">
        <v>385</v>
      </c>
      <c r="J20" s="55" t="s">
        <v>385</v>
      </c>
      <c r="K20" s="55" t="s">
        <v>385</v>
      </c>
      <c r="L20" s="55"/>
    </row>
    <row r="21" spans="1:12" x14ac:dyDescent="0.4">
      <c r="A21" s="234" t="s">
        <v>464</v>
      </c>
      <c r="B21" s="234"/>
      <c r="C21" s="53">
        <f>SUM(C19:C20)</f>
        <v>24369.754719999997</v>
      </c>
      <c r="D21" s="53">
        <f>SUM(D19:D20)</f>
        <v>13430.500599999999</v>
      </c>
      <c r="E21" s="53">
        <f t="shared" si="0"/>
        <v>10939.254119999998</v>
      </c>
      <c r="F21" s="52">
        <f t="shared" si="1"/>
        <v>0.81450829316071793</v>
      </c>
      <c r="G21" s="51" t="str">
        <f>IF(ABS(E21)&gt;='Var Criteria'!$G$15,"Yes",IF(AND(ABS(E21)&gt;='Var Criteria'!$I$15,ABS(F21)&gt;'Var Criteria'!$J$15),"Yes",""))</f>
        <v>Yes</v>
      </c>
      <c r="H21" s="76" t="s">
        <v>371</v>
      </c>
      <c r="I21" s="76" t="s">
        <v>371</v>
      </c>
      <c r="J21" s="76" t="s">
        <v>371</v>
      </c>
      <c r="K21" s="51" t="s">
        <v>371</v>
      </c>
      <c r="L21" s="49"/>
    </row>
    <row r="22" spans="1:12" ht="28.3" x14ac:dyDescent="0.4">
      <c r="A22" s="41" t="s">
        <v>463</v>
      </c>
      <c r="B22" s="41" t="s">
        <v>462</v>
      </c>
      <c r="C22" s="44">
        <v>608.18971999999997</v>
      </c>
      <c r="D22" s="44">
        <v>0</v>
      </c>
      <c r="E22" s="44">
        <f t="shared" si="0"/>
        <v>608.18971999999997</v>
      </c>
      <c r="F22" s="43">
        <f t="shared" si="1"/>
        <v>1</v>
      </c>
      <c r="G22" s="54" t="str">
        <f>IF(ABS(E22)&gt;='Var Criteria'!$G$15,"Yes",IF(AND(ABS(E22)&gt;='Var Criteria'!$I$15,ABS(F22)&gt;'Var Criteria'!$J$15),"Yes",""))</f>
        <v/>
      </c>
      <c r="H22" s="55" t="s">
        <v>385</v>
      </c>
      <c r="I22" s="55" t="s">
        <v>385</v>
      </c>
      <c r="J22" s="55" t="s">
        <v>385</v>
      </c>
      <c r="K22" s="55" t="s">
        <v>385</v>
      </c>
      <c r="L22" s="55"/>
    </row>
    <row r="23" spans="1:12" x14ac:dyDescent="0.4">
      <c r="A23" s="75" t="s">
        <v>461</v>
      </c>
      <c r="B23" s="75" t="s">
        <v>460</v>
      </c>
      <c r="C23" s="74">
        <v>18218.864849999998</v>
      </c>
      <c r="D23" s="74">
        <v>25688.131500000003</v>
      </c>
      <c r="E23" s="74">
        <f t="shared" si="0"/>
        <v>-7469.266650000005</v>
      </c>
      <c r="F23" s="73">
        <f t="shared" si="1"/>
        <v>-0.29076722259849863</v>
      </c>
      <c r="G23" s="72" t="str">
        <f>IF(ABS(E23)&gt;='Var Criteria'!$G$15,"Yes",IF(AND(ABS(E23)&gt;='Var Criteria'!$I$15,ABS(F23)&gt;'Var Criteria'!$J$15),"Yes",""))</f>
        <v>Yes</v>
      </c>
      <c r="H23" s="71"/>
      <c r="I23" s="71"/>
      <c r="J23" s="71"/>
      <c r="K23" s="71"/>
      <c r="L23" s="71"/>
    </row>
  </sheetData>
  <mergeCells count="6">
    <mergeCell ref="A21:B21"/>
    <mergeCell ref="A18:B18"/>
    <mergeCell ref="A7:B7"/>
    <mergeCell ref="H7:L7"/>
    <mergeCell ref="A8:B8"/>
    <mergeCell ref="A12:B12"/>
  </mergeCells>
  <pageMargins left="0.2" right="0.2" top="0.75" bottom="0.75" header="0.3" footer="0.3"/>
  <pageSetup scale="79" orientation="landscape" r:id="rId1"/>
  <headerFooter>
    <oddHeader>&amp;LFile:  &amp;F and Tab:  &amp;A</oddHeader>
    <oddFooter>&amp;CPage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83F56-2757-4A94-BFAD-7C2C76112218}">
  <sheetPr>
    <pageSetUpPr fitToPage="1"/>
  </sheetPr>
  <dimension ref="A1:L11"/>
  <sheetViews>
    <sheetView workbookViewId="0">
      <selection sqref="A1:L11"/>
    </sheetView>
  </sheetViews>
  <sheetFormatPr defaultRowHeight="14.6" x14ac:dyDescent="0.4"/>
  <cols>
    <col min="1" max="1" width="35.07421875" customWidth="1"/>
    <col min="2" max="2" width="19.07421875" customWidth="1"/>
    <col min="3" max="3" width="9.53515625" bestFit="1" customWidth="1"/>
    <col min="4" max="4" width="11.3046875" customWidth="1"/>
    <col min="7" max="7" width="9.15234375" style="11"/>
    <col min="9" max="9" width="12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487</v>
      </c>
    </row>
    <row r="6" spans="1:12" s="79" customFormat="1" ht="56.6" x14ac:dyDescent="0.35">
      <c r="A6" s="48" t="s">
        <v>383</v>
      </c>
      <c r="B6" s="48" t="s">
        <v>382</v>
      </c>
      <c r="C6" s="48" t="s">
        <v>381</v>
      </c>
      <c r="D6" s="48" t="s">
        <v>380</v>
      </c>
      <c r="E6" s="48" t="s">
        <v>379</v>
      </c>
      <c r="F6" s="48" t="s">
        <v>378</v>
      </c>
      <c r="G6" s="48" t="s">
        <v>373</v>
      </c>
      <c r="H6" s="48" t="s">
        <v>377</v>
      </c>
      <c r="I6" s="48" t="s">
        <v>376</v>
      </c>
      <c r="J6" s="48" t="s">
        <v>375</v>
      </c>
      <c r="K6" s="48" t="s">
        <v>374</v>
      </c>
      <c r="L6" s="48" t="s">
        <v>373</v>
      </c>
    </row>
    <row r="7" spans="1:12" s="79" customFormat="1" ht="43.3" customHeight="1" x14ac:dyDescent="0.35">
      <c r="A7" s="233" t="s">
        <v>486</v>
      </c>
      <c r="B7" s="233"/>
      <c r="C7" s="47">
        <f>SUM(C10:C11)</f>
        <v>19567.887449999998</v>
      </c>
      <c r="D7" s="47">
        <f>SUM(D10:D11)</f>
        <v>32719.585499999994</v>
      </c>
      <c r="E7" s="47">
        <f>C7-D7</f>
        <v>-13151.698049999995</v>
      </c>
      <c r="F7" s="46">
        <f>E7/D7</f>
        <v>-0.40195185388274551</v>
      </c>
      <c r="G7" s="45" t="s">
        <v>371</v>
      </c>
      <c r="H7" s="232" t="s">
        <v>485</v>
      </c>
      <c r="I7" s="232"/>
      <c r="J7" s="232"/>
      <c r="K7" s="232"/>
      <c r="L7" s="232"/>
    </row>
    <row r="8" spans="1:12" s="79" customFormat="1" ht="14.15" x14ac:dyDescent="0.35">
      <c r="A8" s="143" t="s">
        <v>484</v>
      </c>
      <c r="B8" s="143" t="s">
        <v>389</v>
      </c>
      <c r="C8" s="80">
        <v>15508.181489999999</v>
      </c>
      <c r="D8" s="80">
        <v>29777.685499999992</v>
      </c>
      <c r="E8" s="44">
        <f>C8-D8</f>
        <v>-14269.504009999993</v>
      </c>
      <c r="F8" s="43">
        <f>E8/D8</f>
        <v>-0.47920124651729556</v>
      </c>
      <c r="G8" s="54" t="str">
        <f>IF(ABS(E8)&gt;='Var Criteria'!$G$15,"Yes",IF(AND(ABS(E8)&gt;='Var Criteria'!$I$15,ABS(F8)&gt;'Var Criteria'!$J$15),"Yes",""))</f>
        <v>Yes</v>
      </c>
      <c r="H8" s="55" t="s">
        <v>385</v>
      </c>
      <c r="I8" s="55" t="s">
        <v>385</v>
      </c>
      <c r="J8" s="55" t="s">
        <v>385</v>
      </c>
      <c r="K8" s="55" t="s">
        <v>385</v>
      </c>
      <c r="L8" s="54" t="s">
        <v>365</v>
      </c>
    </row>
    <row r="9" spans="1:12" s="79" customFormat="1" ht="14.15" x14ac:dyDescent="0.35">
      <c r="A9" s="143" t="s">
        <v>483</v>
      </c>
      <c r="B9" s="143" t="s">
        <v>482</v>
      </c>
      <c r="C9" s="80">
        <v>1669</v>
      </c>
      <c r="D9" s="80">
        <v>678.90000000000009</v>
      </c>
      <c r="E9" s="44">
        <f>C9-D9</f>
        <v>990.09999999999991</v>
      </c>
      <c r="F9" s="43">
        <f>E9/D9</f>
        <v>1.4583885697451757</v>
      </c>
      <c r="G9" s="54" t="str">
        <f>IF(ABS(E9)&gt;='Var Criteria'!$G$15,"Yes",IF(AND(ABS(E9)&gt;='Var Criteria'!$I$15,ABS(F9)&gt;'Var Criteria'!$J$15),"Yes",""))</f>
        <v/>
      </c>
      <c r="H9" s="55" t="s">
        <v>385</v>
      </c>
      <c r="I9" s="55" t="s">
        <v>385</v>
      </c>
      <c r="J9" s="55" t="s">
        <v>385</v>
      </c>
      <c r="K9" s="55" t="s">
        <v>385</v>
      </c>
      <c r="L9" s="54" t="s">
        <v>365</v>
      </c>
    </row>
    <row r="10" spans="1:12" s="79" customFormat="1" ht="14.15" x14ac:dyDescent="0.35">
      <c r="A10" s="234" t="s">
        <v>481</v>
      </c>
      <c r="B10" s="234"/>
      <c r="C10" s="81">
        <f>SUM(C8:C9)</f>
        <v>17177.181489999999</v>
      </c>
      <c r="D10" s="81">
        <f>SUM(D8:D9)</f>
        <v>30456.585499999994</v>
      </c>
      <c r="E10" s="53">
        <f>C10-D10</f>
        <v>-13279.404009999995</v>
      </c>
      <c r="F10" s="52">
        <f>E10/D10</f>
        <v>-0.43601092479654352</v>
      </c>
      <c r="G10" s="51" t="str">
        <f>IF(ABS(E10)&gt;='Var Criteria'!$G$15,"Yes",IF(AND(ABS(E10)&gt;='Var Criteria'!$I$15,ABS(F10)&gt;'Var Criteria'!$J$15),"Yes",""))</f>
        <v>Yes</v>
      </c>
      <c r="H10" s="76" t="s">
        <v>371</v>
      </c>
      <c r="I10" s="76" t="s">
        <v>371</v>
      </c>
      <c r="J10" s="76" t="s">
        <v>371</v>
      </c>
      <c r="K10" s="76" t="s">
        <v>371</v>
      </c>
      <c r="L10" s="51" t="s">
        <v>371</v>
      </c>
    </row>
    <row r="11" spans="1:12" s="79" customFormat="1" ht="14.15" x14ac:dyDescent="0.35">
      <c r="A11" s="143" t="s">
        <v>480</v>
      </c>
      <c r="B11" s="143" t="s">
        <v>389</v>
      </c>
      <c r="C11" s="80">
        <v>2390.7059599999998</v>
      </c>
      <c r="D11" s="80">
        <v>2263</v>
      </c>
      <c r="E11" s="44">
        <f>C11-D11</f>
        <v>127.70595999999978</v>
      </c>
      <c r="F11" s="43">
        <f>E11/D11</f>
        <v>5.6432152010605294E-2</v>
      </c>
      <c r="G11" s="54" t="str">
        <f>IF(ABS(E11)&gt;='Var Criteria'!$G$15,"Yes",IF(AND(ABS(E11)&gt;='Var Criteria'!$I$15,ABS(F11)&gt;'Var Criteria'!$J$15),"Yes",""))</f>
        <v/>
      </c>
      <c r="H11" s="55"/>
      <c r="I11" s="55"/>
      <c r="J11" s="55"/>
      <c r="K11" s="55"/>
      <c r="L11" s="54"/>
    </row>
  </sheetData>
  <mergeCells count="3">
    <mergeCell ref="H7:L7"/>
    <mergeCell ref="A10:B10"/>
    <mergeCell ref="A7:B7"/>
  </mergeCells>
  <pageMargins left="0.2" right="0.2" top="0.75" bottom="0.75" header="0.3" footer="0.3"/>
  <pageSetup scale="89" orientation="landscape" r:id="rId1"/>
  <headerFooter>
    <oddHeader>&amp;LFile:  &amp;F and Tab:  &amp;A</oddHeader>
    <oddFooter>&amp;CPage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97105-CC24-455C-B09E-F2A76A5C39A5}">
  <sheetPr>
    <pageSetUpPr fitToPage="1"/>
  </sheetPr>
  <dimension ref="A1:L16"/>
  <sheetViews>
    <sheetView workbookViewId="0">
      <selection sqref="A1:L16"/>
    </sheetView>
  </sheetViews>
  <sheetFormatPr defaultRowHeight="14.6" x14ac:dyDescent="0.4"/>
  <cols>
    <col min="1" max="1" width="14.53515625" customWidth="1"/>
    <col min="2" max="2" width="42.765625" customWidth="1"/>
    <col min="8" max="8" width="13.4609375" customWidth="1"/>
    <col min="9" max="9" width="12.921875" customWidth="1"/>
    <col min="10" max="10" width="13.07421875" customWidth="1"/>
  </cols>
  <sheetData>
    <row r="1" spans="1:12" ht="15.45" x14ac:dyDescent="0.4">
      <c r="A1" s="40" t="s">
        <v>364</v>
      </c>
    </row>
    <row r="2" spans="1:12" ht="15.45" x14ac:dyDescent="0.4">
      <c r="A2" s="40" t="s">
        <v>511</v>
      </c>
    </row>
    <row r="3" spans="1:12" ht="15.45" x14ac:dyDescent="0.4">
      <c r="A3" s="40" t="s">
        <v>512</v>
      </c>
    </row>
    <row r="6" spans="1:12" ht="51.9" x14ac:dyDescent="0.4">
      <c r="A6" s="39" t="s">
        <v>7</v>
      </c>
      <c r="B6" s="39" t="s">
        <v>8</v>
      </c>
      <c r="C6" s="39" t="s">
        <v>9</v>
      </c>
      <c r="D6" s="39" t="s">
        <v>10</v>
      </c>
      <c r="E6" s="39" t="s">
        <v>11</v>
      </c>
      <c r="F6" s="39" t="s">
        <v>0</v>
      </c>
      <c r="G6" s="39" t="s">
        <v>12</v>
      </c>
      <c r="H6" s="39" t="s">
        <v>13</v>
      </c>
      <c r="I6" s="39" t="s">
        <v>14</v>
      </c>
      <c r="J6" s="39" t="s">
        <v>1</v>
      </c>
      <c r="K6" s="39" t="s">
        <v>2</v>
      </c>
      <c r="L6" s="39" t="s">
        <v>12</v>
      </c>
    </row>
    <row r="7" spans="1:12" ht="25" customHeight="1" x14ac:dyDescent="0.4">
      <c r="A7" s="230" t="s">
        <v>508</v>
      </c>
      <c r="B7" s="230"/>
      <c r="C7" s="99">
        <f>SUM(C11,C15)</f>
        <v>227579</v>
      </c>
      <c r="D7" s="99">
        <f>SUM(D11,D15)</f>
        <v>243272</v>
      </c>
      <c r="E7" s="99">
        <f>C7-D7</f>
        <v>-15693</v>
      </c>
      <c r="F7" s="98">
        <f t="shared" ref="F7:F16" si="0">E7/D7</f>
        <v>-6.450804038278142E-2</v>
      </c>
      <c r="G7" s="96"/>
      <c r="H7" s="97"/>
      <c r="I7" s="97"/>
      <c r="J7" s="97"/>
      <c r="K7" s="97"/>
      <c r="L7" s="96"/>
    </row>
    <row r="8" spans="1:12" x14ac:dyDescent="0.4">
      <c r="A8" s="20" t="s">
        <v>256</v>
      </c>
      <c r="B8" s="20" t="s">
        <v>507</v>
      </c>
      <c r="C8" s="93">
        <v>4923</v>
      </c>
      <c r="D8" s="93">
        <v>3168</v>
      </c>
      <c r="E8" s="93">
        <f>C8-D8</f>
        <v>1755</v>
      </c>
      <c r="F8" s="92">
        <f t="shared" si="0"/>
        <v>0.55397727272727271</v>
      </c>
      <c r="G8" s="42" t="str">
        <f>IF(ABS(E8)&gt;='Var Criteria'!$G$14,"Yes",IF(AND(ABS(E8)&gt;='Var Criteria'!$I$14,ABS(F8)&gt;'Var Criteria'!$J$14),"Yes",""))</f>
        <v/>
      </c>
      <c r="H8" s="241" t="s">
        <v>496</v>
      </c>
      <c r="I8" s="241"/>
      <c r="J8" s="241"/>
      <c r="K8" s="241"/>
      <c r="L8" s="241"/>
    </row>
    <row r="9" spans="1:12" ht="25.75" x14ac:dyDescent="0.4">
      <c r="A9" s="20" t="s">
        <v>256</v>
      </c>
      <c r="B9" s="20" t="s">
        <v>506</v>
      </c>
      <c r="C9" s="93">
        <v>1430</v>
      </c>
      <c r="D9" s="93">
        <v>109015</v>
      </c>
      <c r="E9" s="93">
        <f>C9-D9</f>
        <v>-107585</v>
      </c>
      <c r="F9" s="92">
        <f t="shared" si="0"/>
        <v>-0.9868825391001238</v>
      </c>
      <c r="G9" s="42" t="str">
        <f>IF(ABS(E9)&gt;='Var Criteria'!$G$14,"Yes",IF(AND(ABS(E9)&gt;='Var Criteria'!$I$14,ABS(F9)&gt;'Var Criteria'!$J$14),"Yes",""))</f>
        <v>Yes</v>
      </c>
      <c r="H9" s="16" t="s">
        <v>505</v>
      </c>
      <c r="I9" s="16" t="s">
        <v>504</v>
      </c>
      <c r="J9" s="95">
        <f>372-286</f>
        <v>86</v>
      </c>
      <c r="K9" s="94">
        <f>J9/286</f>
        <v>0.30069930069930068</v>
      </c>
      <c r="L9" s="42" t="s">
        <v>24</v>
      </c>
    </row>
    <row r="10" spans="1:12" x14ac:dyDescent="0.4">
      <c r="A10" s="20" t="s">
        <v>256</v>
      </c>
      <c r="B10" s="20" t="s">
        <v>503</v>
      </c>
      <c r="C10" s="93">
        <v>114650</v>
      </c>
      <c r="D10" s="93">
        <v>68856</v>
      </c>
      <c r="E10" s="93">
        <f>C10-D10</f>
        <v>45794</v>
      </c>
      <c r="F10" s="92">
        <f t="shared" si="0"/>
        <v>0.66506912977808763</v>
      </c>
      <c r="G10" s="42" t="str">
        <f>IF(ABS(E10)&gt;='Var Criteria'!$G$14,"Yes",IF(AND(ABS(E10)&gt;='Var Criteria'!$I$14,ABS(F10)&gt;'Var Criteria'!$J$14),"Yes",""))</f>
        <v>Yes</v>
      </c>
      <c r="H10" s="144" t="s">
        <v>502</v>
      </c>
      <c r="I10" s="144" t="s">
        <v>501</v>
      </c>
      <c r="J10" s="95">
        <f>74-107</f>
        <v>-33</v>
      </c>
      <c r="K10" s="94">
        <f>J10/107</f>
        <v>-0.30841121495327101</v>
      </c>
      <c r="L10" s="42" t="s">
        <v>24</v>
      </c>
    </row>
    <row r="11" spans="1:12" x14ac:dyDescent="0.4">
      <c r="A11" s="242" t="s">
        <v>500</v>
      </c>
      <c r="B11" s="242"/>
      <c r="C11" s="91">
        <f>SUM(C8:C10)</f>
        <v>121003</v>
      </c>
      <c r="D11" s="91">
        <f>SUM(D8:D10)</f>
        <v>181039</v>
      </c>
      <c r="E11" s="91">
        <f>SUM(E8:E10)</f>
        <v>-60036</v>
      </c>
      <c r="F11" s="90">
        <f t="shared" si="0"/>
        <v>-0.33161915388396973</v>
      </c>
      <c r="G11" s="89" t="str">
        <f>IF(ABS(E11)&gt;='Var Criteria'!$G$14,"Yes",IF(AND(ABS(E11)&gt;='Var Criteria'!$I$14,ABS(F11)&gt;'Var Criteria'!$J$14),"Yes",""))</f>
        <v>Yes</v>
      </c>
      <c r="H11" s="89"/>
      <c r="I11" s="89"/>
      <c r="J11" s="89"/>
      <c r="K11" s="89"/>
      <c r="L11" s="89"/>
    </row>
    <row r="12" spans="1:12" ht="25.75" x14ac:dyDescent="0.4">
      <c r="A12" s="20" t="s">
        <v>499</v>
      </c>
      <c r="B12" s="20" t="s">
        <v>248</v>
      </c>
      <c r="C12" s="93">
        <v>9586</v>
      </c>
      <c r="D12" s="93">
        <v>5748</v>
      </c>
      <c r="E12" s="93">
        <f>C12-D12</f>
        <v>3838</v>
      </c>
      <c r="F12" s="92">
        <f t="shared" si="0"/>
        <v>0.66771050800278353</v>
      </c>
      <c r="G12" s="42" t="str">
        <f>IF(ABS(E12)&gt;='Var Criteria'!$G$14,"Yes",IF(AND(ABS(E12)&gt;='Var Criteria'!$I$14,ABS(F12)&gt;'Var Criteria'!$J$14),"Yes",""))</f>
        <v>Yes</v>
      </c>
      <c r="H12" s="241" t="s">
        <v>497</v>
      </c>
      <c r="I12" s="241"/>
      <c r="J12" s="241"/>
      <c r="K12" s="241"/>
      <c r="L12" s="241"/>
    </row>
    <row r="13" spans="1:12" ht="25.75" x14ac:dyDescent="0.4">
      <c r="A13" s="20" t="s">
        <v>498</v>
      </c>
      <c r="B13" s="20" t="s">
        <v>248</v>
      </c>
      <c r="C13" s="93">
        <v>92489</v>
      </c>
      <c r="D13" s="93">
        <v>52298</v>
      </c>
      <c r="E13" s="93">
        <f>C13-D13</f>
        <v>40191</v>
      </c>
      <c r="F13" s="92">
        <f t="shared" si="0"/>
        <v>0.76849975142452864</v>
      </c>
      <c r="G13" s="42" t="str">
        <f>IF(ABS(E13)&gt;='Var Criteria'!$G$14,"Yes",IF(AND(ABS(E13)&gt;='Var Criteria'!$I$14,ABS(F13)&gt;'Var Criteria'!$J$14),"Yes",""))</f>
        <v>Yes</v>
      </c>
      <c r="H13" s="241" t="s">
        <v>497</v>
      </c>
      <c r="I13" s="241"/>
      <c r="J13" s="241"/>
      <c r="K13" s="241"/>
      <c r="L13" s="241"/>
    </row>
    <row r="14" spans="1:12" x14ac:dyDescent="0.4">
      <c r="A14" s="20" t="s">
        <v>255</v>
      </c>
      <c r="B14" s="20" t="s">
        <v>246</v>
      </c>
      <c r="C14" s="93">
        <v>4501</v>
      </c>
      <c r="D14" s="93">
        <v>4187</v>
      </c>
      <c r="E14" s="93">
        <f>C14-D14</f>
        <v>314</v>
      </c>
      <c r="F14" s="92">
        <f t="shared" si="0"/>
        <v>7.4994029137807505E-2</v>
      </c>
      <c r="G14" s="42" t="str">
        <f>IF(ABS(E14)&gt;='Var Criteria'!$G$14,"Yes",IF(AND(ABS(E14)&gt;='Var Criteria'!$I$14,ABS(F14)&gt;'Var Criteria'!$J$14),"Yes",""))</f>
        <v/>
      </c>
      <c r="H14" s="241" t="s">
        <v>496</v>
      </c>
      <c r="I14" s="241"/>
      <c r="J14" s="241"/>
      <c r="K14" s="241"/>
      <c r="L14" s="241"/>
    </row>
    <row r="15" spans="1:12" x14ac:dyDescent="0.4">
      <c r="A15" s="242" t="s">
        <v>495</v>
      </c>
      <c r="B15" s="242"/>
      <c r="C15" s="91">
        <f>SUM(C12:C14)</f>
        <v>106576</v>
      </c>
      <c r="D15" s="91">
        <f>SUM(D12:D14)</f>
        <v>62233</v>
      </c>
      <c r="E15" s="91">
        <f>SUM(E12:E14)</f>
        <v>44343</v>
      </c>
      <c r="F15" s="90">
        <f t="shared" si="0"/>
        <v>0.71253193643243939</v>
      </c>
      <c r="G15" s="89" t="str">
        <f>IF(ABS(E15)&gt;='Var Criteria'!$G$14,"Yes",IF(AND(ABS(E15)&gt;='Var Criteria'!$I$14,ABS(F15)&gt;'Var Criteria'!$J$14),"Yes",""))</f>
        <v>Yes</v>
      </c>
      <c r="H15" s="89"/>
      <c r="I15" s="89"/>
      <c r="J15" s="89"/>
      <c r="K15" s="89"/>
      <c r="L15" s="89"/>
    </row>
    <row r="16" spans="1:12" ht="49.75" x14ac:dyDescent="0.4">
      <c r="A16" s="88" t="s">
        <v>494</v>
      </c>
      <c r="B16" s="87" t="s">
        <v>493</v>
      </c>
      <c r="C16" s="86">
        <v>64118</v>
      </c>
      <c r="D16" s="86">
        <v>60402</v>
      </c>
      <c r="E16" s="86">
        <f>C16-D16</f>
        <v>3716</v>
      </c>
      <c r="F16" s="85">
        <f t="shared" si="0"/>
        <v>6.15211416840502E-2</v>
      </c>
      <c r="G16" s="84" t="str">
        <f>IF(ABS(E16)&gt;='Var Criteria'!$G$14,"Yes",IF(AND(ABS(E16)&gt;='Var Criteria'!$I$14,ABS(F16)&gt;'Var Criteria'!$J$14),"Yes",""))</f>
        <v/>
      </c>
      <c r="H16" s="82" t="s">
        <v>492</v>
      </c>
      <c r="I16" s="82" t="s">
        <v>491</v>
      </c>
      <c r="J16" s="82" t="s">
        <v>490</v>
      </c>
      <c r="K16" s="83" t="s">
        <v>489</v>
      </c>
      <c r="L16" s="82" t="s">
        <v>488</v>
      </c>
    </row>
  </sheetData>
  <mergeCells count="7">
    <mergeCell ref="H14:L14"/>
    <mergeCell ref="A15:B15"/>
    <mergeCell ref="A7:B7"/>
    <mergeCell ref="H8:L8"/>
    <mergeCell ref="A11:B11"/>
    <mergeCell ref="H12:L12"/>
    <mergeCell ref="H13:L13"/>
  </mergeCells>
  <pageMargins left="0.2" right="0.2" top="0.75" bottom="0.75" header="0.3" footer="0.3"/>
  <pageSetup scale="83" orientation="landscape" r:id="rId1"/>
  <headerFooter>
    <oddHeader>&amp;LFile:  &amp;F and Tab:  &amp;A</oddHeader>
    <oddFooter>&amp;CPage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976F-F185-47CD-809B-5C687D6682F7}">
  <sheetPr>
    <tabColor rgb="FF92D050"/>
    <pageSetUpPr fitToPage="1"/>
  </sheetPr>
  <dimension ref="A1:J15"/>
  <sheetViews>
    <sheetView workbookViewId="0"/>
  </sheetViews>
  <sheetFormatPr defaultRowHeight="14.6" x14ac:dyDescent="0.4"/>
  <cols>
    <col min="1" max="1" width="14.84375" customWidth="1"/>
    <col min="2" max="2" width="13.84375" bestFit="1" customWidth="1"/>
    <col min="3" max="3" width="1.3046875" customWidth="1"/>
    <col min="4" max="5" width="13.3046875" customWidth="1"/>
    <col min="6" max="6" width="0.84375" customWidth="1"/>
    <col min="7" max="7" width="13.84375" bestFit="1" customWidth="1"/>
    <col min="8" max="8" width="1.3046875" customWidth="1"/>
    <col min="9" max="10" width="13.3046875" customWidth="1"/>
  </cols>
  <sheetData>
    <row r="1" spans="1:10" s="1" customFormat="1" x14ac:dyDescent="0.4">
      <c r="A1" s="1" t="s">
        <v>265</v>
      </c>
    </row>
    <row r="2" spans="1:10" s="1" customFormat="1" x14ac:dyDescent="0.4"/>
    <row r="3" spans="1:10" s="1" customFormat="1" x14ac:dyDescent="0.4">
      <c r="A3" s="5" t="s">
        <v>266</v>
      </c>
      <c r="B3" s="243" t="s">
        <v>267</v>
      </c>
      <c r="C3" s="243"/>
      <c r="D3" s="243"/>
      <c r="E3" s="243"/>
      <c r="F3" s="6"/>
      <c r="G3" s="243" t="s">
        <v>268</v>
      </c>
      <c r="H3" s="243"/>
      <c r="I3" s="243"/>
      <c r="J3" s="243"/>
    </row>
    <row r="4" spans="1:10" x14ac:dyDescent="0.4">
      <c r="B4" s="10" t="s">
        <v>269</v>
      </c>
      <c r="D4" s="244" t="s">
        <v>270</v>
      </c>
      <c r="E4" s="244"/>
      <c r="G4" s="10" t="s">
        <v>269</v>
      </c>
      <c r="I4" s="244" t="s">
        <v>270</v>
      </c>
      <c r="J4" s="244"/>
    </row>
    <row r="5" spans="1:10" x14ac:dyDescent="0.4">
      <c r="B5" t="s">
        <v>271</v>
      </c>
      <c r="D5" s="244" t="s">
        <v>272</v>
      </c>
      <c r="E5" s="244"/>
      <c r="G5" t="s">
        <v>271</v>
      </c>
      <c r="I5" s="244" t="s">
        <v>272</v>
      </c>
      <c r="J5" s="244"/>
    </row>
    <row r="6" spans="1:10" x14ac:dyDescent="0.4">
      <c r="D6" s="10"/>
      <c r="E6" s="10"/>
      <c r="I6" s="10"/>
      <c r="J6" s="10"/>
    </row>
    <row r="7" spans="1:10" x14ac:dyDescent="0.4">
      <c r="A7" t="s">
        <v>273</v>
      </c>
      <c r="B7" s="2">
        <v>5000</v>
      </c>
      <c r="C7" s="2"/>
      <c r="D7" s="2">
        <v>2500</v>
      </c>
      <c r="E7" s="3">
        <v>0.2</v>
      </c>
      <c r="G7" s="4">
        <v>10000</v>
      </c>
      <c r="H7" s="4"/>
      <c r="I7" s="4">
        <v>5000</v>
      </c>
      <c r="J7" s="3">
        <v>0.2</v>
      </c>
    </row>
    <row r="8" spans="1:10" x14ac:dyDescent="0.4">
      <c r="A8" t="s">
        <v>274</v>
      </c>
      <c r="B8" s="2">
        <v>2500</v>
      </c>
      <c r="C8" s="2"/>
      <c r="D8" s="2">
        <v>500</v>
      </c>
      <c r="E8" s="3">
        <v>0.2</v>
      </c>
      <c r="G8" s="4">
        <v>5000</v>
      </c>
      <c r="H8" s="4"/>
      <c r="I8" s="4">
        <v>1000</v>
      </c>
      <c r="J8" s="3">
        <v>0.2</v>
      </c>
    </row>
    <row r="9" spans="1:10" x14ac:dyDescent="0.4">
      <c r="A9" t="s">
        <v>275</v>
      </c>
      <c r="B9" s="2">
        <v>5000</v>
      </c>
      <c r="C9" s="2"/>
      <c r="D9" s="2">
        <v>2500</v>
      </c>
      <c r="E9" s="3">
        <v>0.2</v>
      </c>
      <c r="G9" s="4">
        <v>10000</v>
      </c>
      <c r="H9" s="4"/>
      <c r="I9" s="4">
        <v>5000</v>
      </c>
      <c r="J9" s="3">
        <v>0.2</v>
      </c>
    </row>
    <row r="10" spans="1:10" x14ac:dyDescent="0.4">
      <c r="B10" s="2"/>
      <c r="C10" s="2"/>
      <c r="D10" s="2"/>
      <c r="E10" s="3"/>
      <c r="G10" s="4"/>
      <c r="H10" s="4"/>
      <c r="I10" s="4"/>
      <c r="J10" s="3"/>
    </row>
    <row r="11" spans="1:10" s="1" customFormat="1" x14ac:dyDescent="0.4">
      <c r="A11" s="5" t="s">
        <v>276</v>
      </c>
      <c r="B11" s="243" t="s">
        <v>267</v>
      </c>
      <c r="C11" s="243"/>
      <c r="D11" s="243"/>
      <c r="E11" s="243"/>
      <c r="F11" s="6"/>
      <c r="G11" s="243" t="s">
        <v>268</v>
      </c>
      <c r="H11" s="243"/>
      <c r="I11" s="243"/>
      <c r="J11" s="243"/>
    </row>
    <row r="12" spans="1:10" x14ac:dyDescent="0.4">
      <c r="B12" s="10" t="s">
        <v>269</v>
      </c>
      <c r="D12" s="244" t="s">
        <v>270</v>
      </c>
      <c r="E12" s="244"/>
      <c r="G12" s="10" t="s">
        <v>269</v>
      </c>
      <c r="I12" s="244" t="s">
        <v>270</v>
      </c>
      <c r="J12" s="244"/>
    </row>
    <row r="13" spans="1:10" x14ac:dyDescent="0.4">
      <c r="B13" t="s">
        <v>271</v>
      </c>
      <c r="D13" s="244" t="s">
        <v>272</v>
      </c>
      <c r="E13" s="244"/>
      <c r="G13" t="s">
        <v>271</v>
      </c>
      <c r="I13" s="244" t="s">
        <v>272</v>
      </c>
      <c r="J13" s="244"/>
    </row>
    <row r="14" spans="1:10" x14ac:dyDescent="0.4">
      <c r="A14" t="s">
        <v>274</v>
      </c>
      <c r="B14" s="2">
        <v>5000</v>
      </c>
      <c r="C14" s="2"/>
      <c r="D14" s="2">
        <v>1000</v>
      </c>
      <c r="E14" s="3">
        <v>0.2</v>
      </c>
      <c r="G14" s="4">
        <v>10000</v>
      </c>
      <c r="H14" s="4"/>
      <c r="I14" s="4">
        <v>2000</v>
      </c>
      <c r="J14" s="3">
        <v>0.2</v>
      </c>
    </row>
    <row r="15" spans="1:10" x14ac:dyDescent="0.4">
      <c r="A15" t="s">
        <v>275</v>
      </c>
      <c r="B15" s="2">
        <v>5000</v>
      </c>
      <c r="C15" s="2"/>
      <c r="D15" s="2">
        <v>1000</v>
      </c>
      <c r="E15" s="3">
        <v>0.2</v>
      </c>
      <c r="G15" s="4">
        <v>10000</v>
      </c>
      <c r="H15" s="4"/>
      <c r="I15" s="4">
        <v>2000</v>
      </c>
      <c r="J15" s="3">
        <v>0.2</v>
      </c>
    </row>
  </sheetData>
  <mergeCells count="12">
    <mergeCell ref="B11:E11"/>
    <mergeCell ref="G11:J11"/>
    <mergeCell ref="D12:E12"/>
    <mergeCell ref="I12:J12"/>
    <mergeCell ref="D13:E13"/>
    <mergeCell ref="I13:J13"/>
    <mergeCell ref="B3:E3"/>
    <mergeCell ref="G3:J3"/>
    <mergeCell ref="D4:E4"/>
    <mergeCell ref="I4:J4"/>
    <mergeCell ref="D5:E5"/>
    <mergeCell ref="I5:J5"/>
  </mergeCells>
  <pageMargins left="0.2" right="0.2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e42d5eb-7be7-46a6-a0b0-fc5b711db4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6B0FD8E2409E4B84CE2336A69DBB40" ma:contentTypeVersion="7" ma:contentTypeDescription="Create a new document." ma:contentTypeScope="" ma:versionID="9f37c190b33eff3c8b454a45ea5d9f9c">
  <xsd:schema xmlns:xsd="http://www.w3.org/2001/XMLSchema" xmlns:xs="http://www.w3.org/2001/XMLSchema" xmlns:p="http://schemas.microsoft.com/office/2006/metadata/properties" xmlns:ns2="cb85f964-0301-4461-b6f6-504ada5549cd" xmlns:ns3="1e42d5eb-7be7-46a6-a0b0-fc5b711db40c" targetNamespace="http://schemas.microsoft.com/office/2006/metadata/properties" ma:root="true" ma:fieldsID="592e029ef7bd5ab6f2ed1983a6922524" ns2:_="" ns3:_="">
    <xsd:import namespace="cb85f964-0301-4461-b6f6-504ada5549cd"/>
    <xsd:import namespace="1e42d5eb-7be7-46a6-a0b0-fc5b711db4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f964-0301-4461-b6f6-504ada5549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2d5eb-7be7-46a6-a0b0-fc5b711db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s" ma:index="14" nillable="true" ma:displayName="Notes" ma:description="dsa" ma:format="Dropdown" ma:internalName="Note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BF745E-B705-4718-99D9-ED35CCFF3FC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cb85f964-0301-4461-b6f6-504ada5549cd"/>
    <ds:schemaRef ds:uri="http://purl.org/dc/terms/"/>
    <ds:schemaRef ds:uri="1e42d5eb-7be7-46a6-a0b0-fc5b711db40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ACD042-459F-47E9-BE07-476A8AB27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5f964-0301-4461-b6f6-504ada5549cd"/>
    <ds:schemaRef ds:uri="1e42d5eb-7be7-46a6-a0b0-fc5b711db4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C2A42-AA95-4145-A144-63863EF1E8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31</vt:i4>
      </vt:variant>
    </vt:vector>
  </HeadingPairs>
  <TitlesOfParts>
    <vt:vector size="61" baseType="lpstr">
      <vt:lpstr>Q2</vt:lpstr>
      <vt:lpstr>Q3</vt:lpstr>
      <vt:lpstr>Q1=&gt;</vt:lpstr>
      <vt:lpstr>SCG OM--&gt;</vt:lpstr>
      <vt:lpstr>GDO</vt:lpstr>
      <vt:lpstr>GC</vt:lpstr>
      <vt:lpstr>GE</vt:lpstr>
      <vt:lpstr>MPO</vt:lpstr>
      <vt:lpstr>GSI</vt:lpstr>
      <vt:lpstr>GTO</vt:lpstr>
      <vt:lpstr>UGSO</vt:lpstr>
      <vt:lpstr>PSEP</vt:lpstr>
      <vt:lpstr>GAq</vt:lpstr>
      <vt:lpstr>CS</vt:lpstr>
      <vt:lpstr>IT &amp; CyO</vt:lpstr>
      <vt:lpstr>SSO</vt:lpstr>
      <vt:lpstr>A&amp;G</vt:lpstr>
      <vt:lpstr>HR</vt:lpstr>
      <vt:lpstr>BalProgO</vt:lpstr>
      <vt:lpstr>SCG Cap=&gt;</vt:lpstr>
      <vt:lpstr>2-GDC</vt:lpstr>
      <vt:lpstr>2-GEC</vt:lpstr>
      <vt:lpstr>2-MPC</vt:lpstr>
      <vt:lpstr>2-GTC</vt:lpstr>
      <vt:lpstr>2-UGSC</vt:lpstr>
      <vt:lpstr>2-PSEPC</vt:lpstr>
      <vt:lpstr>2-ITC_CYC</vt:lpstr>
      <vt:lpstr>2-SSC</vt:lpstr>
      <vt:lpstr>2-Bal ProgC</vt:lpstr>
      <vt:lpstr>Var Criteria</vt:lpstr>
      <vt:lpstr>'2-Bal ProgC'!Print_Area</vt:lpstr>
      <vt:lpstr>'2-GDC'!Print_Area</vt:lpstr>
      <vt:lpstr>'2-GEC'!Print_Area</vt:lpstr>
      <vt:lpstr>'2-GTC'!Print_Area</vt:lpstr>
      <vt:lpstr>'2-ITC_CYC'!Print_Area</vt:lpstr>
      <vt:lpstr>'2-MPC'!Print_Area</vt:lpstr>
      <vt:lpstr>'2-PSEPC'!Print_Area</vt:lpstr>
      <vt:lpstr>'2-SSC'!Print_Area</vt:lpstr>
      <vt:lpstr>'2-UGSC'!Print_Area</vt:lpstr>
      <vt:lpstr>'A&amp;G'!Print_Area</vt:lpstr>
      <vt:lpstr>BalProgO!Print_Area</vt:lpstr>
      <vt:lpstr>CS!Print_Area</vt:lpstr>
      <vt:lpstr>GAq!Print_Area</vt:lpstr>
      <vt:lpstr>GC!Print_Area</vt:lpstr>
      <vt:lpstr>GDO!Print_Area</vt:lpstr>
      <vt:lpstr>GE!Print_Area</vt:lpstr>
      <vt:lpstr>GSI!Print_Area</vt:lpstr>
      <vt:lpstr>GTO!Print_Area</vt:lpstr>
      <vt:lpstr>HR!Print_Area</vt:lpstr>
      <vt:lpstr>'IT &amp; CyO'!Print_Area</vt:lpstr>
      <vt:lpstr>MPO!Print_Area</vt:lpstr>
      <vt:lpstr>PSEP!Print_Area</vt:lpstr>
      <vt:lpstr>'Q2'!Print_Area</vt:lpstr>
      <vt:lpstr>'Q3'!Print_Area</vt:lpstr>
      <vt:lpstr>SSO!Print_Area</vt:lpstr>
      <vt:lpstr>UGSO!Print_Area</vt:lpstr>
      <vt:lpstr>'Var Criteria'!Print_Area</vt:lpstr>
      <vt:lpstr>'2-GDC'!Print_Titles</vt:lpstr>
      <vt:lpstr>CS!Print_Titles</vt:lpstr>
      <vt:lpstr>GDO!Print_Titles</vt:lpstr>
      <vt:lpstr>GSI!Print_Titles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Cervantes, Leticia</dc:creator>
  <cp:keywords/>
  <dc:description/>
  <cp:lastModifiedBy>Hart, Kelly</cp:lastModifiedBy>
  <cp:revision/>
  <cp:lastPrinted>2020-04-16T18:54:53Z</cp:lastPrinted>
  <dcterms:created xsi:type="dcterms:W3CDTF">2020-02-15T21:51:55Z</dcterms:created>
  <dcterms:modified xsi:type="dcterms:W3CDTF">2020-04-16T18:55:06Z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0x010100FE6B0FD8E2409E4B84CE2336A69DBB40</vt:lpwstr>
  </property>
</Properties>
</file>